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РАБОТА\Целевые программы\Подпрограммы новые\2024\изменения июль\"/>
    </mc:Choice>
  </mc:AlternateContent>
  <bookViews>
    <workbookView xWindow="0" yWindow="0" windowWidth="16965" windowHeight="9600"/>
  </bookViews>
  <sheets>
    <sheet name="Sheet1" sheetId="1" r:id="rId1"/>
  </sheets>
  <definedNames>
    <definedName name="_xlnm.Print_Area" localSheetId="0">Sheet1!$A$1:$AK$58</definedName>
  </definedNames>
  <calcPr calcId="162913"/>
</workbook>
</file>

<file path=xl/calcChain.xml><?xml version="1.0" encoding="utf-8"?>
<calcChain xmlns="http://schemas.openxmlformats.org/spreadsheetml/2006/main">
  <c r="A4" i="1" l="1"/>
  <c r="AS8" i="1"/>
  <c r="D5" i="1" s="1"/>
  <c r="G5" i="1" l="1"/>
  <c r="S5" i="1"/>
  <c r="M5" i="1"/>
</calcChain>
</file>

<file path=xl/sharedStrings.xml><?xml version="1.0" encoding="utf-8"?>
<sst xmlns="http://schemas.openxmlformats.org/spreadsheetml/2006/main" count="496" uniqueCount="67">
  <si>
    <t xml:space="preserve">Количество приобретенных материально-технических средств,предназначенных для обеспечения ликвидации чрезвычайных ситуаций на территории Кушвинского городского округа (штук) </t>
  </si>
  <si>
    <t>5</t>
  </si>
  <si>
    <t>1</t>
  </si>
  <si>
    <t>ПОДПРОГРАММА 10. «РЕАЛИЗАЦИЯ НА ТЕРРИТОРИИ КУШВИНСКОГО ГОРОДСКОГО ОКРУГА МЕРОПРИЯТИЙ ПО ПРОФИЛАКТИКЕ ЗАБОЛЕВАНИЙ И ФОРМИРОВАНИЮ ЗДОРОВОГО ОБРАЗА ЖИЗНИ»</t>
  </si>
  <si>
    <t>ПОДПРОГРАММА 4. "ОСУЩЕСТВЛЕНИЕ ГРАДОСТРОИТЕЛЬНОЙ ДЕЯТЕЛЬНОСТИ НА ТЕРРИТОРИИ КУШВИНСКОГО ГОРОДСКОГО ОКРУГА"</t>
  </si>
  <si>
    <t>Мероприятие 3.8. Утилизация (обезвреживание) ртутьсодержащих отходов (сбор, транспортировка и передача на утилизацию (обезвреживание)) ртутьсодержащих отходов, принятых от населения и муниципальных учреждений образования, культуры и спорта Кушвинского городского округа и передача их в специализированную организацию), всего, из них:</t>
  </si>
  <si>
    <t>7</t>
  </si>
  <si>
    <t xml:space="preserve">Количество пассажирских перевозок граждан Кушвинского городского округа, пребывающих в запасе и подлежащих мобилизации (единиц) </t>
  </si>
  <si>
    <t>Текущая. Внесение изменений;«Развитие и обеспечение эффективности деятельности администрации Кушвинского городского округа до 2030 года»</t>
  </si>
  <si>
    <t>местный бюджет</t>
  </si>
  <si>
    <t xml:space="preserve">- направленного на осуществление организации питания аварийно – спасательных формирований при проведении аварийно – спасательных работ при локализации местной чрезвычайной ситуации из расчета на 120 человек (единиц) </t>
  </si>
  <si>
    <t xml:space="preserve">Количество площадок, предназначенных для развития жилищного строительства, для которых разработаны проекты межевания (штук) </t>
  </si>
  <si>
    <t xml:space="preserve">Количество населенных пунктов Кушвинского городского округа, сведения об изменении (уточнении) границ которых внесены в Единый государственный реестр недвижимости (штук) </t>
  </si>
  <si>
    <t>ПОДПРОГРАММА 3. «ОБЕСПЕЧЕНИЕ РАЦИОНАЛЬНОГО И БЕЗОПАСНОГО ПРИРОДОПОЛЬЗОВАНИЯ И ОБЕСПЕЧЕНИЕ ЭКОЛОГИЧЕСКОЙ БЕЗОПАСНОСТИ ТЕРРИТОРИИ»</t>
  </si>
  <si>
    <t>05148200-5D1F-44E3-A3CF-C5347A4CC06A</t>
  </si>
  <si>
    <t>b907de41-a143-4fbb-8025-0f5842a06b6c</t>
  </si>
  <si>
    <t>тыс.руб.;тыс.руб.</t>
  </si>
  <si>
    <t>ПОДПРОГРАММА 9. «СОЗДАНИЕ УСЛОВИЙ ДЛЯ ПРЕДОСТАВЛЕНИЯ ТРАНСПОРТНЫХ УСЛУГ НАСЕЛЕНИЮ И ОРГАНИЗАЦИЯ ТРАНСПОРТНОГО ОБСЛУЖИВАНИЯ НАСЕЛЕНИЯ В ГРАНИЦАХ ГОРОДСКОГО ОКРУГА»</t>
  </si>
  <si>
    <t xml:space="preserve">Уровень готовности действующих технических систем управления гражданской обороны, в том числе систем оповещения населения об опасности при возникновении чрезвычайных ситуаций природного и техногенного характера на территории Кушвинского городского округа (проценты) </t>
  </si>
  <si>
    <t>ИЗМЕНЕНИЕ МЕРОПРИЯТИЙ, ОБЪЕМОВ ФИНАНСИРОВАНИЯ И ЦЕЛЕВЫХ ПОКАЗАТЕЛЕЙ</t>
  </si>
  <si>
    <t>2</t>
  </si>
  <si>
    <t>изменение значения целевого показателя муниципальной программы (+/-)</t>
  </si>
  <si>
    <t xml:space="preserve">Количество обустроенных, приобретенных и отремонтированных наружных источников противопожарного водоснабжения (площадки (пирсы) для забора воды, пожарные водоемы, пожарные резервуары)
 (штук) </t>
  </si>
  <si>
    <t xml:space="preserve">Количество обустроенных незамерзающих прорубей для забора воды в зимний период пожарными автомобилями из водоемов в населенных пунктах Кушвинского городского округа (штук) </t>
  </si>
  <si>
    <t/>
  </si>
  <si>
    <t>изменение объёмов финансирования муниципальной программы</t>
  </si>
  <si>
    <t>Наименование целевого показателя муниципальной программы (с указанием единицы измерения)</t>
  </si>
  <si>
    <t>Мероприятие 9.29. Осуществление регулярных перевозок по регулируемым тарифам</t>
  </si>
  <si>
    <t>значение целевого показателя муниципальной программы в новой редакции</t>
  </si>
  <si>
    <t xml:space="preserve">Создание финансового резерва, в том числе: (единиц) </t>
  </si>
  <si>
    <t>Мероприятие 4.14. Внесение изменений в документы территориального планирования и градостроительного зонирования Кушвинского городского округа</t>
  </si>
  <si>
    <t>№ п/п</t>
  </si>
  <si>
    <t xml:space="preserve">Количество разработанных местных нормативных актов и подготовленных проектов внесений изменений в документы территориального планирования, градостроительного зонирования, для приведения их в соответствие действующему законодательству (штук) </t>
  </si>
  <si>
    <t>МУНИЦИПАЛЬНОЙ ПРОГРАММЫ</t>
  </si>
  <si>
    <t>областной бюджет</t>
  </si>
  <si>
    <t>Мероприятие 1.4. 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Кушвинского городского округа</t>
  </si>
  <si>
    <t xml:space="preserve">Реализованный объем предоставленных субсидий на финансовую поддержку народных дружин участвующих в охране общественного порядка на территории Кушвинского городского округа (процент) </t>
  </si>
  <si>
    <t>изменение целевых показателей муниципальной программы</t>
  </si>
  <si>
    <t>1BC3260C-B66B-440A-88F2-3663A6307107</t>
  </si>
  <si>
    <t xml:space="preserve">- направленного на осуществление аварийно-спасательных и других неотложных работ, проведение мероприятий при локализации чрезвычайной ситуации и мероприятий профилактического характера (единиц) </t>
  </si>
  <si>
    <t>a9da917a-71d2-4927-b360-5d620ca88d57</t>
  </si>
  <si>
    <t>объем финансирования муниципальной программы в новой редакции</t>
  </si>
  <si>
    <t xml:space="preserve">Доля выполненных мероприятий по обеспечению первичных мер пожарной безопасности на территории Кушвинского городского округа (проценты) </t>
  </si>
  <si>
    <t>изменение объема финансирования муниципальной программы (+/-)</t>
  </si>
  <si>
    <t>Мероприятие 1.1. Организация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 (в том числе кредиторская задолженность), всего, из них:</t>
  </si>
  <si>
    <t>ПОДПРОГРАММА 1. «ОСУЩЕСТВЛЕНИЕ МЕР ПО ЗАЩИТЕ НАСЕЛЕНИЯ И ТЕРРИТОРИЙ ОТ ЧРЕЗВЫЧАЙНЫХ СИТУАЦИЙ ПРИРОДНОГО И ТЕХНОГЕННОГО ХАРАКТЕРА, ОБЕСПЕЧЕНИЮ ПОЖАРНОЙ БЕЗОПАСНОСТИ, ПРОФИЛАКТИКЕ ТЕРРОРИЗМА И ЭКСТРЕМИЗМА»</t>
  </si>
  <si>
    <t>ВСЕГО ПО МУНИЦИПАЛЬНОЙ ПРОГРАММЕ, в том числе</t>
  </si>
  <si>
    <t xml:space="preserve">Количество объектов информатизации,подлежащих аттестации для обеспечения информационной безопасности (единиц) </t>
  </si>
  <si>
    <t>ceec7870-1569-4fd6-9b56-16acb01a485f</t>
  </si>
  <si>
    <t>1;1</t>
  </si>
  <si>
    <t>1f61751b-0e18-4a76-8f10-3e75e5e6838b</t>
  </si>
  <si>
    <t>0819a94b-a8c6-4e4c-8314-8b9083a35d3c</t>
  </si>
  <si>
    <t xml:space="preserve">Доля выполненных мероприятий по обеспечению материального резерва, направленного на ликвидацию чрезвычайных ситуаций на территории Кушвинского городского округа связанных с развертыванием пункта временного размещения (проценты) </t>
  </si>
  <si>
    <t>3</t>
  </si>
  <si>
    <t>0</t>
  </si>
  <si>
    <t>Мероприятия муниципальной программы</t>
  </si>
  <si>
    <t>4</t>
  </si>
  <si>
    <t xml:space="preserve">Количество заключенных муниципальных контрактов на выполнение работ, связанных с осуществлением регулярных перевозок по регулируемым тарифам на муниципальных маршрутах регулярных перевозок на территории Кушвинского городского округа (единиц) </t>
  </si>
  <si>
    <t xml:space="preserve">Реализованный объем предоставленных субсидий для финансового и материально-технического обеспечения добровольной пожарной охраны Кушвинского городского округа (процент) </t>
  </si>
  <si>
    <t>Мероприятие 1.2. Обеспечение первичных мер пожарной безопасности на территории Кушвинского городского округа (в том числе кредиторская задолженность), всего, из них:</t>
  </si>
  <si>
    <t>Мероприятие 4.15. Разработка документации по планировке территории для жилищного строительства и инженерной инфраструктуры</t>
  </si>
  <si>
    <t>100</t>
  </si>
  <si>
    <t>значение целевого показателя муниципальной программы в действующей редакции</t>
  </si>
  <si>
    <t>Мероприятие 10.32. Информирование населения о профилактике социально-значимых заболеваний на территории Кушвинского городского округа,  всего, из них:</t>
  </si>
  <si>
    <t>feb1489f-42f1-48ac-9bb6-3d35841cd78a</t>
  </si>
  <si>
    <t>объем финансирования муниципальной программы в действующей редакции</t>
  </si>
  <si>
    <t>Ready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</si>
</sst>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83">
    <xf numFmtId="0" fontId="0" fillId="0" borderId="0">
      <alignment vertical="center"/>
    </xf>
    <xf numFmtId="0" fontId="12" fillId="5" borderId="0" applyNumberFormat="0" applyBorder="0" applyAlignment="0" applyProtection="0"/>
    <xf numFmtId="0" fontId="7" fillId="6" borderId="0" applyNumberFormat="0" applyBorder="0" applyAlignment="0" applyProtection="0"/>
    <xf numFmtId="0" fontId="12" fillId="7" borderId="0" applyNumberFormat="0" applyBorder="0" applyAlignment="0" applyProtection="0"/>
    <xf numFmtId="0" fontId="7" fillId="8" borderId="0" applyNumberFormat="0" applyBorder="0" applyAlignment="0" applyProtection="0"/>
    <xf numFmtId="0" fontId="12" fillId="9" borderId="0" applyNumberFormat="0" applyBorder="0" applyAlignment="0" applyProtection="0"/>
    <xf numFmtId="0" fontId="7" fillId="10" borderId="0" applyNumberFormat="0" applyBorder="0" applyAlignment="0" applyProtection="0"/>
    <xf numFmtId="0" fontId="12" fillId="11" borderId="0" applyNumberFormat="0" applyBorder="0" applyAlignment="0" applyProtection="0"/>
    <xf numFmtId="0" fontId="7" fillId="12" borderId="0" applyNumberFormat="0" applyBorder="0" applyAlignment="0" applyProtection="0"/>
    <xf numFmtId="0" fontId="12" fillId="13" borderId="0" applyNumberFormat="0" applyBorder="0" applyAlignment="0" applyProtection="0"/>
    <xf numFmtId="0" fontId="7" fillId="14" borderId="0" applyNumberFormat="0" applyBorder="0" applyAlignment="0" applyProtection="0"/>
    <xf numFmtId="0" fontId="12" fillId="15" borderId="0" applyNumberFormat="0" applyBorder="0" applyAlignment="0" applyProtection="0"/>
    <xf numFmtId="0" fontId="7" fillId="16" borderId="0" applyNumberFormat="0" applyBorder="0" applyAlignment="0" applyProtection="0"/>
    <xf numFmtId="0" fontId="12" fillId="17" borderId="0" applyNumberFormat="0" applyBorder="0" applyAlignment="0" applyProtection="0"/>
    <xf numFmtId="0" fontId="7" fillId="18" borderId="0" applyNumberFormat="0" applyBorder="0" applyAlignment="0" applyProtection="0"/>
    <xf numFmtId="0" fontId="12" fillId="19" borderId="0" applyNumberFormat="0" applyBorder="0" applyAlignment="0" applyProtection="0"/>
    <xf numFmtId="0" fontId="7" fillId="20" borderId="0" applyNumberFormat="0" applyBorder="0" applyAlignment="0" applyProtection="0"/>
    <xf numFmtId="0" fontId="12" fillId="21" borderId="0" applyNumberFormat="0" applyBorder="0" applyAlignment="0" applyProtection="0"/>
    <xf numFmtId="0" fontId="7" fillId="22" borderId="0" applyNumberFormat="0" applyBorder="0" applyAlignment="0" applyProtection="0"/>
    <xf numFmtId="0" fontId="12" fillId="23" borderId="0" applyNumberFormat="0" applyBorder="0" applyAlignment="0" applyProtection="0"/>
    <xf numFmtId="0" fontId="7" fillId="24" borderId="0" applyNumberFormat="0" applyBorder="0" applyAlignment="0" applyProtection="0"/>
    <xf numFmtId="0" fontId="12" fillId="25" borderId="0" applyNumberFormat="0" applyBorder="0" applyAlignment="0" applyProtection="0"/>
    <xf numFmtId="0" fontId="7" fillId="26" borderId="0" applyNumberFormat="0" applyBorder="0" applyAlignment="0" applyProtection="0"/>
    <xf numFmtId="0" fontId="12" fillId="27" borderId="0" applyNumberFormat="0" applyBorder="0" applyAlignment="0" applyProtection="0"/>
    <xf numFmtId="0" fontId="7" fillId="28" borderId="0" applyNumberFormat="0" applyBorder="0" applyAlignment="0" applyProtection="0"/>
    <xf numFmtId="0" fontId="13" fillId="29" borderId="0" applyNumberFormat="0" applyBorder="0" applyAlignment="0" applyProtection="0"/>
    <xf numFmtId="0" fontId="8" fillId="29" borderId="0" applyNumberFormat="0" applyBorder="0" applyAlignment="0" applyProtection="0"/>
    <xf numFmtId="0" fontId="13" fillId="30" borderId="0" applyNumberFormat="0" applyBorder="0" applyAlignment="0" applyProtection="0"/>
    <xf numFmtId="0" fontId="8" fillId="30" borderId="0" applyNumberFormat="0" applyBorder="0" applyAlignment="0" applyProtection="0"/>
    <xf numFmtId="0" fontId="13" fillId="31" borderId="0" applyNumberFormat="0" applyBorder="0" applyAlignment="0" applyProtection="0"/>
    <xf numFmtId="0" fontId="8" fillId="31" borderId="0" applyNumberFormat="0" applyBorder="0" applyAlignment="0" applyProtection="0"/>
    <xf numFmtId="0" fontId="13" fillId="32" borderId="0" applyNumberFormat="0" applyBorder="0" applyAlignment="0" applyProtection="0"/>
    <xf numFmtId="0" fontId="8" fillId="32" borderId="0" applyNumberFormat="0" applyBorder="0" applyAlignment="0" applyProtection="0"/>
    <xf numFmtId="0" fontId="13" fillId="33" borderId="0" applyNumberFormat="0" applyBorder="0" applyAlignment="0" applyProtection="0"/>
    <xf numFmtId="0" fontId="8" fillId="33" borderId="0" applyNumberFormat="0" applyBorder="0" applyAlignment="0" applyProtection="0"/>
    <xf numFmtId="0" fontId="13" fillId="34" borderId="0" applyNumberFormat="0" applyBorder="0" applyAlignment="0" applyProtection="0"/>
    <xf numFmtId="0" fontId="8" fillId="34" borderId="0" applyNumberFormat="0" applyBorder="0" applyAlignment="0" applyProtection="0"/>
    <xf numFmtId="0" fontId="13" fillId="35" borderId="0" applyNumberFormat="0" applyBorder="0" applyAlignment="0" applyProtection="0"/>
    <xf numFmtId="0" fontId="8" fillId="35" borderId="0" applyNumberFormat="0" applyBorder="0" applyAlignment="0" applyProtection="0"/>
    <xf numFmtId="0" fontId="13" fillId="36" borderId="0" applyNumberFormat="0" applyBorder="0" applyAlignment="0" applyProtection="0"/>
    <xf numFmtId="0" fontId="8" fillId="36" borderId="0" applyNumberFormat="0" applyBorder="0" applyAlignment="0" applyProtection="0"/>
    <xf numFmtId="0" fontId="13" fillId="37" borderId="0" applyNumberFormat="0" applyBorder="0" applyAlignment="0" applyProtection="0"/>
    <xf numFmtId="0" fontId="8" fillId="37" borderId="0" applyNumberFormat="0" applyBorder="0" applyAlignment="0" applyProtection="0"/>
    <xf numFmtId="0" fontId="13" fillId="38" borderId="0" applyNumberFormat="0" applyBorder="0" applyAlignment="0" applyProtection="0"/>
    <xf numFmtId="0" fontId="8" fillId="38" borderId="0" applyNumberFormat="0" applyBorder="0" applyAlignment="0" applyProtection="0"/>
    <xf numFmtId="0" fontId="13" fillId="39" borderId="0" applyNumberFormat="0" applyBorder="0" applyAlignment="0" applyProtection="0"/>
    <xf numFmtId="0" fontId="8" fillId="39" borderId="0" applyNumberFormat="0" applyBorder="0" applyAlignment="0" applyProtection="0"/>
    <xf numFmtId="0" fontId="13" fillId="40" borderId="0" applyNumberFormat="0" applyBorder="0" applyAlignment="0" applyProtection="0"/>
    <xf numFmtId="0" fontId="8" fillId="40" borderId="0" applyNumberFormat="0" applyBorder="0" applyAlignment="0" applyProtection="0"/>
    <xf numFmtId="0" fontId="19" fillId="2" borderId="7" applyNumberFormat="0" applyAlignment="0" applyProtection="0"/>
    <xf numFmtId="0" fontId="19" fillId="2" borderId="7" applyNumberFormat="0" applyAlignment="0" applyProtection="0"/>
    <xf numFmtId="0" fontId="20" fillId="41" borderId="8" applyNumberFormat="0" applyAlignment="0" applyProtection="0"/>
    <xf numFmtId="0" fontId="20" fillId="41" borderId="8" applyNumberFormat="0" applyAlignment="0" applyProtection="0"/>
    <xf numFmtId="0" fontId="21" fillId="41" borderId="7" applyNumberFormat="0" applyAlignment="0" applyProtection="0"/>
    <xf numFmtId="0" fontId="21" fillId="41" borderId="7" applyNumberForma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13" applyNumberFormat="0" applyFill="0" applyAlignment="0" applyProtection="0"/>
    <xf numFmtId="0" fontId="9" fillId="0" borderId="13" applyNumberFormat="0" applyFill="0" applyAlignment="0" applyProtection="0"/>
    <xf numFmtId="0" fontId="15" fillId="42" borderId="14" applyNumberFormat="0" applyAlignment="0" applyProtection="0"/>
    <xf numFmtId="0" fontId="10" fillId="42" borderId="14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4" borderId="15" applyNumberFormat="0" applyFont="0" applyAlignment="0" applyProtection="0"/>
    <xf numFmtId="0" fontId="1" fillId="4" borderId="15" applyNumberFormat="0" applyFont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1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</cellStyleXfs>
  <cellXfs count="4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 applyFont="1">
      <alignment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>
      <alignment vertical="center"/>
    </xf>
    <xf numFmtId="0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6" fillId="0" borderId="0" xfId="0" applyNumberFormat="1" applyFont="1">
      <alignment vertical="center"/>
    </xf>
    <xf numFmtId="0" fontId="5" fillId="0" borderId="0" xfId="0" applyNumberFormat="1" applyFont="1">
      <alignment vertical="center"/>
    </xf>
    <xf numFmtId="0" fontId="17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right" vertical="top"/>
    </xf>
    <xf numFmtId="0" fontId="6" fillId="0" borderId="0" xfId="0" applyNumberFormat="1" applyFont="1" applyFill="1" applyBorder="1" applyAlignment="1">
      <alignment horizontal="right" vertical="top"/>
    </xf>
    <xf numFmtId="4" fontId="6" fillId="0" borderId="2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49" fontId="18" fillId="3" borderId="1" xfId="0" applyNumberFormat="1" applyFont="1" applyFill="1" applyBorder="1" applyAlignment="1">
      <alignment horizontal="left" vertical="top" wrapText="1"/>
    </xf>
    <xf numFmtId="4" fontId="18" fillId="3" borderId="1" xfId="0" applyNumberFormat="1" applyFont="1" applyFill="1" applyBorder="1" applyAlignment="1">
      <alignment horizontal="right" vertical="top" wrapText="1"/>
    </xf>
    <xf numFmtId="4" fontId="18" fillId="3" borderId="1" xfId="0" applyNumberFormat="1" applyFont="1" applyFill="1" applyBorder="1" applyAlignment="1">
      <alignment horizontal="right" vertical="top"/>
    </xf>
    <xf numFmtId="0" fontId="18" fillId="3" borderId="3" xfId="0" applyNumberFormat="1" applyFont="1" applyFill="1" applyBorder="1" applyAlignment="1">
      <alignment horizontal="right" vertical="top"/>
    </xf>
    <xf numFmtId="0" fontId="18" fillId="3" borderId="0" xfId="0" applyNumberFormat="1" applyFont="1" applyFill="1" applyBorder="1" applyAlignment="1">
      <alignment horizontal="right" vertical="top"/>
    </xf>
    <xf numFmtId="0" fontId="18" fillId="3" borderId="1" xfId="0" applyNumberFormat="1" applyFont="1" applyFill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left" vertical="top" wrapText="1"/>
    </xf>
    <xf numFmtId="4" fontId="18" fillId="0" borderId="1" xfId="0" applyNumberFormat="1" applyFont="1" applyFill="1" applyBorder="1" applyAlignment="1">
      <alignment horizontal="right" vertical="top" wrapText="1"/>
    </xf>
    <xf numFmtId="49" fontId="6" fillId="0" borderId="5" xfId="0" applyNumberFormat="1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4" fontId="6" fillId="0" borderId="5" xfId="0" applyNumberFormat="1" applyFont="1" applyBorder="1" applyAlignment="1">
      <alignment horizontal="center" vertical="top"/>
    </xf>
    <xf numFmtId="4" fontId="6" fillId="0" borderId="6" xfId="0" applyNumberFormat="1" applyFont="1" applyBorder="1" applyAlignment="1">
      <alignment horizontal="center" vertical="top"/>
    </xf>
    <xf numFmtId="4" fontId="6" fillId="0" borderId="2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left" vertical="top" wrapText="1"/>
    </xf>
    <xf numFmtId="2" fontId="6" fillId="0" borderId="6" xfId="0" applyNumberFormat="1" applyFont="1" applyBorder="1" applyAlignment="1">
      <alignment horizontal="left" vertical="top" wrapText="1"/>
    </xf>
    <xf numFmtId="2" fontId="6" fillId="0" borderId="2" xfId="0" applyNumberFormat="1" applyFont="1" applyBorder="1" applyAlignment="1">
      <alignment horizontal="left" vertical="top" wrapText="1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horizontal="right" vertical="top"/>
    </xf>
    <xf numFmtId="4" fontId="6" fillId="0" borderId="6" xfId="0" applyNumberFormat="1" applyFont="1" applyBorder="1" applyAlignment="1">
      <alignment horizontal="right" vertical="top"/>
    </xf>
    <xf numFmtId="4" fontId="6" fillId="0" borderId="2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right" vertical="top"/>
    </xf>
    <xf numFmtId="0" fontId="6" fillId="0" borderId="0" xfId="0" applyNumberFormat="1" applyFont="1" applyBorder="1" applyAlignment="1">
      <alignment horizontal="right" vertical="top"/>
    </xf>
    <xf numFmtId="0" fontId="6" fillId="0" borderId="0" xfId="0" applyNumberFormat="1" applyFont="1" applyFill="1" applyBorder="1" applyAlignment="1">
      <alignment horizontal="right" vertical="top"/>
    </xf>
    <xf numFmtId="0" fontId="0" fillId="0" borderId="0" xfId="0" applyNumberFormat="1" applyFont="1">
      <alignment vertical="center"/>
    </xf>
  </cellXfs>
  <cellStyles count="83">
    <cellStyle name="20% - Акцент1" xfId="1"/>
    <cellStyle name="20% - Акцент1 2" xfId="2"/>
    <cellStyle name="20% - Акцент2" xfId="3"/>
    <cellStyle name="20% - Акцент2 2" xfId="4"/>
    <cellStyle name="20% - Акцент3" xfId="5"/>
    <cellStyle name="20% - Акцент3 2" xfId="6"/>
    <cellStyle name="20% - Акцент4" xfId="7"/>
    <cellStyle name="20% - Акцент4 2" xfId="8"/>
    <cellStyle name="20% - Акцент5" xfId="9"/>
    <cellStyle name="20% - Акцент5 2" xfId="10"/>
    <cellStyle name="20% - Акцент6" xfId="11"/>
    <cellStyle name="20% - Акцент6 2" xfId="12"/>
    <cellStyle name="40% - Акцент1" xfId="13"/>
    <cellStyle name="40% - Акцент1 2" xfId="14"/>
    <cellStyle name="40% - Акцент2" xfId="15"/>
    <cellStyle name="40% - Акцент2 2" xfId="16"/>
    <cellStyle name="40% - Акцент3" xfId="17"/>
    <cellStyle name="40% - Акцент3 2" xfId="18"/>
    <cellStyle name="40% - Акцент4" xfId="19"/>
    <cellStyle name="40% - Акцент4 2" xfId="20"/>
    <cellStyle name="40% - Акцент5" xfId="21"/>
    <cellStyle name="40% - Акцент5 2" xfId="22"/>
    <cellStyle name="40% - Акцент6" xfId="23"/>
    <cellStyle name="40% - Акцент6 2" xfId="24"/>
    <cellStyle name="60% - Акцент1" xfId="25"/>
    <cellStyle name="60% - Акцент1 2" xfId="26"/>
    <cellStyle name="60% - Акцент2" xfId="27"/>
    <cellStyle name="60% - Акцент2 2" xfId="28"/>
    <cellStyle name="60% - Акцент3" xfId="29"/>
    <cellStyle name="60% - Акцент3 2" xfId="30"/>
    <cellStyle name="60% - Акцент4" xfId="31"/>
    <cellStyle name="60% - Акцент4 2" xfId="32"/>
    <cellStyle name="60% - Акцент5" xfId="33"/>
    <cellStyle name="60% - Акцент5 2" xfId="34"/>
    <cellStyle name="60% - Акцент6" xfId="35"/>
    <cellStyle name="60% - Акцент6 2" xfId="36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Плохой" xfId="71" builtinId="27" customBuiltin="1"/>
    <cellStyle name="Плохой 2" xfId="72"/>
    <cellStyle name="Пояснение" xfId="73" builtinId="53" customBuiltin="1"/>
    <cellStyle name="Пояснение 2" xfId="74"/>
    <cellStyle name="Примечание" xfId="75" builtinId="10" customBuiltin="1"/>
    <cellStyle name="Примечание 2" xfId="76"/>
    <cellStyle name="Связанная ячейка" xfId="77" builtinId="24" customBuiltin="1"/>
    <cellStyle name="Связанная ячейка 2" xfId="78"/>
    <cellStyle name="Текст предупреждения" xfId="79" builtinId="11" customBuiltin="1"/>
    <cellStyle name="Текст предупреждения 2" xfId="80"/>
    <cellStyle name="Хороший" xfId="81" builtinId="26" customBuiltin="1"/>
    <cellStyle name="Хороший 2" xfId="8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6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</xdr:row>
          <xdr:rowOff>47625</xdr:rowOff>
        </xdr:from>
        <xdr:to>
          <xdr:col>2</xdr:col>
          <xdr:colOff>247650</xdr:colOff>
          <xdr:row>1</xdr:row>
          <xdr:rowOff>314325</xdr:rowOff>
        </xdr:to>
        <xdr:sp macro="" textlink="">
          <xdr:nvSpPr>
            <xdr:cNvPr id="1026" name="Toggle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DM66"/>
  <sheetViews>
    <sheetView tabSelected="1" view="pageBreakPreview" topLeftCell="A33" zoomScale="60" zoomScaleNormal="100" workbookViewId="0">
      <selection activeCell="D38" sqref="D38:E38"/>
    </sheetView>
  </sheetViews>
  <sheetFormatPr defaultRowHeight="12.75" customHeight="1" x14ac:dyDescent="0.2"/>
  <cols>
    <col min="1" max="1" width="5.5703125" style="1" customWidth="1"/>
    <col min="2" max="2" width="24.5703125" style="1" customWidth="1"/>
    <col min="3" max="3" width="17.5703125" style="1" customWidth="1"/>
    <col min="4" max="6" width="12.7109375" style="1" customWidth="1"/>
    <col min="7" max="24" width="11.7109375" style="1" customWidth="1"/>
    <col min="25" max="25" width="7.140625" style="1" hidden="1" customWidth="1"/>
    <col min="26" max="26" width="5.7109375" style="1" hidden="1" customWidth="1"/>
    <col min="27" max="27" width="10.28515625" style="1" hidden="1" customWidth="1"/>
    <col min="28" max="28" width="6.42578125" style="1" hidden="1" customWidth="1"/>
    <col min="29" max="29" width="7.42578125" style="1" hidden="1" customWidth="1"/>
    <col min="30" max="30" width="6.7109375" style="1" hidden="1" customWidth="1"/>
    <col min="31" max="31" width="7.7109375" style="1" hidden="1" customWidth="1"/>
    <col min="32" max="32" width="7.28515625" style="1" hidden="1" customWidth="1"/>
    <col min="33" max="33" width="5.85546875" style="1" hidden="1" customWidth="1"/>
    <col min="34" max="34" width="7.140625" style="1" hidden="1" customWidth="1"/>
    <col min="35" max="35" width="7.28515625" style="1" hidden="1" customWidth="1"/>
    <col min="36" max="36" width="12.28515625" style="1" hidden="1" customWidth="1"/>
    <col min="37" max="37" width="9.140625" style="1" hidden="1" customWidth="1"/>
    <col min="38" max="38" width="9.42578125" style="1" hidden="1" customWidth="1"/>
    <col min="39" max="39" width="8.42578125" style="1" hidden="1" customWidth="1"/>
    <col min="40" max="40" width="8.5703125" style="1" hidden="1" customWidth="1"/>
    <col min="41" max="41" width="8.7109375" style="1" hidden="1" customWidth="1"/>
    <col min="42" max="42" width="9.28515625" style="1" hidden="1" customWidth="1"/>
    <col min="43" max="43" width="7.140625" style="1" hidden="1" customWidth="1"/>
    <col min="44" max="44" width="10.7109375" style="1" hidden="1" customWidth="1"/>
    <col min="45" max="45" width="10.5703125" style="1" hidden="1" customWidth="1"/>
    <col min="46" max="16384" width="9.140625" style="1"/>
  </cols>
  <sheetData>
    <row r="1" spans="1:117" ht="12.75" hidden="1" customHeight="1" x14ac:dyDescent="0.2">
      <c r="A1" s="1" t="s">
        <v>66</v>
      </c>
    </row>
    <row r="2" spans="1:117" ht="25.5" customHeight="1" x14ac:dyDescent="0.3">
      <c r="A2" s="43" t="s">
        <v>19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7" t="s">
        <v>8</v>
      </c>
    </row>
    <row r="3" spans="1:117" s="2" customFormat="1" ht="18.75" x14ac:dyDescent="0.3">
      <c r="A3" s="43" t="s">
        <v>33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</row>
    <row r="4" spans="1:117" ht="48" customHeight="1" x14ac:dyDescent="0.2">
      <c r="A4" s="44" t="str">
        <f>SUBSTITUTE(RIGHT(MID(";"&amp;SUBSTITUTE(Y2,";",REPT(";",999)),1,999*6),999),";","")</f>
        <v>«Развитие и обеспечение эффективности деятельности администрации Кушвинского городского округа до 2030 года»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</row>
    <row r="5" spans="1:117" s="8" customFormat="1" ht="30" customHeight="1" x14ac:dyDescent="0.2">
      <c r="A5" s="32" t="s">
        <v>31</v>
      </c>
      <c r="B5" s="32" t="s">
        <v>55</v>
      </c>
      <c r="C5" s="32" t="s">
        <v>26</v>
      </c>
      <c r="D5" s="33" t="str">
        <f>CONCATENATE("Всего изменение общего объема финансирования в рамках муниципальной программы, ",AS8)</f>
        <v>Всего изменение общего объема финансирования в рамках муниципальной программы, тыс.руб.</v>
      </c>
      <c r="E5" s="33"/>
      <c r="F5" s="33"/>
      <c r="G5" s="33" t="str">
        <f>CONCATENATE("в том числе: 2024 год, ",AS8)</f>
        <v>в том числе: 2024 год, тыс.руб.</v>
      </c>
      <c r="H5" s="33"/>
      <c r="I5" s="33"/>
      <c r="J5" s="33"/>
      <c r="K5" s="33"/>
      <c r="L5" s="33"/>
      <c r="M5" s="33" t="str">
        <f>CONCATENATE("в том числе: 2025 год, ",AS8)</f>
        <v>в том числе: 2025 год, тыс.руб.</v>
      </c>
      <c r="N5" s="33"/>
      <c r="O5" s="33"/>
      <c r="P5" s="33"/>
      <c r="Q5" s="33"/>
      <c r="R5" s="33"/>
      <c r="S5" s="33" t="str">
        <f>CONCATENATE("в том числе: 2026 год, ",AS8)</f>
        <v>в том числе: 2026 год, тыс.руб.</v>
      </c>
      <c r="T5" s="33"/>
      <c r="U5" s="33"/>
      <c r="V5" s="33"/>
      <c r="W5" s="33"/>
      <c r="X5" s="33"/>
    </row>
    <row r="6" spans="1:117" s="8" customFormat="1" ht="33" customHeight="1" x14ac:dyDescent="0.2">
      <c r="A6" s="32"/>
      <c r="B6" s="32"/>
      <c r="C6" s="32"/>
      <c r="D6" s="33"/>
      <c r="E6" s="33"/>
      <c r="F6" s="33"/>
      <c r="G6" s="32" t="s">
        <v>25</v>
      </c>
      <c r="H6" s="32"/>
      <c r="I6" s="32"/>
      <c r="J6" s="32" t="s">
        <v>37</v>
      </c>
      <c r="K6" s="32"/>
      <c r="L6" s="32"/>
      <c r="M6" s="32" t="s">
        <v>25</v>
      </c>
      <c r="N6" s="32"/>
      <c r="O6" s="32"/>
      <c r="P6" s="32" t="s">
        <v>37</v>
      </c>
      <c r="Q6" s="32"/>
      <c r="R6" s="32"/>
      <c r="S6" s="32" t="s">
        <v>25</v>
      </c>
      <c r="T6" s="32"/>
      <c r="U6" s="32"/>
      <c r="V6" s="32" t="s">
        <v>37</v>
      </c>
      <c r="W6" s="32"/>
      <c r="X6" s="32"/>
    </row>
    <row r="7" spans="1:117" s="8" customFormat="1" ht="139.5" customHeight="1" x14ac:dyDescent="0.2">
      <c r="A7" s="32"/>
      <c r="B7" s="32"/>
      <c r="C7" s="32"/>
      <c r="D7" s="9" t="s">
        <v>65</v>
      </c>
      <c r="E7" s="9" t="s">
        <v>41</v>
      </c>
      <c r="F7" s="9" t="s">
        <v>43</v>
      </c>
      <c r="G7" s="6" t="s">
        <v>65</v>
      </c>
      <c r="H7" s="6" t="s">
        <v>41</v>
      </c>
      <c r="I7" s="6" t="s">
        <v>43</v>
      </c>
      <c r="J7" s="6" t="s">
        <v>62</v>
      </c>
      <c r="K7" s="6" t="s">
        <v>28</v>
      </c>
      <c r="L7" s="6" t="s">
        <v>21</v>
      </c>
      <c r="M7" s="6" t="s">
        <v>65</v>
      </c>
      <c r="N7" s="6" t="s">
        <v>41</v>
      </c>
      <c r="O7" s="6" t="s">
        <v>43</v>
      </c>
      <c r="P7" s="6" t="s">
        <v>62</v>
      </c>
      <c r="Q7" s="6" t="s">
        <v>28</v>
      </c>
      <c r="R7" s="6" t="s">
        <v>21</v>
      </c>
      <c r="S7" s="6" t="s">
        <v>65</v>
      </c>
      <c r="T7" s="6" t="s">
        <v>41</v>
      </c>
      <c r="U7" s="6" t="s">
        <v>43</v>
      </c>
      <c r="V7" s="6" t="s">
        <v>62</v>
      </c>
      <c r="W7" s="6" t="s">
        <v>28</v>
      </c>
      <c r="X7" s="6" t="s">
        <v>21</v>
      </c>
      <c r="Y7" s="8">
        <v>1</v>
      </c>
    </row>
    <row r="8" spans="1:117" s="8" customFormat="1" x14ac:dyDescent="0.2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  <c r="O8" s="10">
        <v>15</v>
      </c>
      <c r="P8" s="10">
        <v>16</v>
      </c>
      <c r="Q8" s="10">
        <v>17</v>
      </c>
      <c r="R8" s="10">
        <v>18</v>
      </c>
      <c r="S8" s="10">
        <v>19</v>
      </c>
      <c r="T8" s="10">
        <v>20</v>
      </c>
      <c r="U8" s="10">
        <v>21</v>
      </c>
      <c r="V8" s="10">
        <v>22</v>
      </c>
      <c r="W8" s="10">
        <v>23</v>
      </c>
      <c r="X8" s="10">
        <v>24</v>
      </c>
      <c r="AR8" s="8" t="s">
        <v>16</v>
      </c>
      <c r="AS8" s="8" t="str">
        <f>SUBSTITUTE(RIGHT(MID(";"&amp;SUBSTITUTE(AR8,";",REPT(";",999)),1,999*6),999),";","")</f>
        <v>тыс.руб.</v>
      </c>
    </row>
    <row r="9" spans="1:117" s="2" customFormat="1" ht="48" customHeight="1" x14ac:dyDescent="0.2">
      <c r="A9" s="22">
        <v>1</v>
      </c>
      <c r="B9" s="17" t="s">
        <v>46</v>
      </c>
      <c r="C9" s="17" t="s">
        <v>24</v>
      </c>
      <c r="D9" s="25">
        <v>393235742.16000003</v>
      </c>
      <c r="E9" s="25">
        <v>393367892.16000003</v>
      </c>
      <c r="F9" s="18">
        <v>132150</v>
      </c>
      <c r="G9" s="19">
        <v>66341076.759999998</v>
      </c>
      <c r="H9" s="19">
        <v>66341076.759999998</v>
      </c>
      <c r="I9" s="19">
        <v>0</v>
      </c>
      <c r="J9" s="19" t="s">
        <v>24</v>
      </c>
      <c r="K9" s="19" t="s">
        <v>24</v>
      </c>
      <c r="L9" s="19" t="s">
        <v>24</v>
      </c>
      <c r="M9" s="19">
        <v>61901260.770000003</v>
      </c>
      <c r="N9" s="19">
        <v>62033410.770000003</v>
      </c>
      <c r="O9" s="19">
        <v>132150</v>
      </c>
      <c r="P9" s="19" t="s">
        <v>24</v>
      </c>
      <c r="Q9" s="19" t="s">
        <v>24</v>
      </c>
      <c r="R9" s="19" t="s">
        <v>24</v>
      </c>
      <c r="S9" s="19">
        <v>62350765.57</v>
      </c>
      <c r="T9" s="19">
        <v>62350765.57</v>
      </c>
      <c r="U9" s="19">
        <v>0</v>
      </c>
      <c r="V9" s="19" t="s">
        <v>24</v>
      </c>
      <c r="W9" s="19" t="s">
        <v>24</v>
      </c>
      <c r="X9" s="19" t="s">
        <v>24</v>
      </c>
      <c r="Y9" s="20"/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1</v>
      </c>
      <c r="AK9" s="21">
        <v>1</v>
      </c>
      <c r="AL9" s="21">
        <v>1</v>
      </c>
      <c r="AM9" s="21">
        <v>0</v>
      </c>
      <c r="AN9" s="21">
        <v>0</v>
      </c>
      <c r="AO9" s="21">
        <v>0</v>
      </c>
      <c r="AP9" s="21">
        <v>0</v>
      </c>
      <c r="AQ9" s="21">
        <v>0</v>
      </c>
      <c r="AR9" s="21">
        <v>0</v>
      </c>
      <c r="AS9" s="12" t="s">
        <v>49</v>
      </c>
    </row>
    <row r="10" spans="1:117" s="2" customFormat="1" ht="197.25" customHeight="1" x14ac:dyDescent="0.2">
      <c r="A10" s="22">
        <v>2</v>
      </c>
      <c r="B10" s="17" t="s">
        <v>45</v>
      </c>
      <c r="C10" s="17" t="s">
        <v>24</v>
      </c>
      <c r="D10" s="18">
        <v>14018948.529999999</v>
      </c>
      <c r="E10" s="18">
        <v>14226098.529999999</v>
      </c>
      <c r="F10" s="18">
        <v>207150</v>
      </c>
      <c r="G10" s="19">
        <v>6469089.4299999997</v>
      </c>
      <c r="H10" s="19">
        <v>6544089.4299999997</v>
      </c>
      <c r="I10" s="19">
        <v>75000</v>
      </c>
      <c r="J10" s="19" t="s">
        <v>24</v>
      </c>
      <c r="K10" s="19" t="s">
        <v>24</v>
      </c>
      <c r="L10" s="19" t="s">
        <v>24</v>
      </c>
      <c r="M10" s="19">
        <v>593078.51</v>
      </c>
      <c r="N10" s="19">
        <v>725228.51</v>
      </c>
      <c r="O10" s="19">
        <v>132150</v>
      </c>
      <c r="P10" s="19" t="s">
        <v>24</v>
      </c>
      <c r="Q10" s="19" t="s">
        <v>24</v>
      </c>
      <c r="R10" s="19" t="s">
        <v>24</v>
      </c>
      <c r="S10" s="19">
        <v>593078.51</v>
      </c>
      <c r="T10" s="19">
        <v>593078.51</v>
      </c>
      <c r="U10" s="19">
        <v>0</v>
      </c>
      <c r="V10" s="19" t="s">
        <v>24</v>
      </c>
      <c r="W10" s="19" t="s">
        <v>24</v>
      </c>
      <c r="X10" s="19" t="s">
        <v>24</v>
      </c>
      <c r="Y10" s="20"/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1</v>
      </c>
      <c r="AK10" s="21">
        <v>1</v>
      </c>
      <c r="AL10" s="21">
        <v>1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12"/>
    </row>
    <row r="11" spans="1:117" s="2" customFormat="1" x14ac:dyDescent="0.2">
      <c r="A11" s="22">
        <v>3</v>
      </c>
      <c r="B11" s="17" t="s">
        <v>9</v>
      </c>
      <c r="C11" s="17" t="s">
        <v>24</v>
      </c>
      <c r="D11" s="18">
        <v>14018948.529999999</v>
      </c>
      <c r="E11" s="18">
        <v>14226098.529999999</v>
      </c>
      <c r="F11" s="18">
        <v>207150</v>
      </c>
      <c r="G11" s="19">
        <v>6469089.4299999997</v>
      </c>
      <c r="H11" s="19">
        <v>6544089.4299999997</v>
      </c>
      <c r="I11" s="19">
        <v>75000</v>
      </c>
      <c r="J11" s="19" t="s">
        <v>24</v>
      </c>
      <c r="K11" s="19" t="s">
        <v>24</v>
      </c>
      <c r="L11" s="19" t="s">
        <v>24</v>
      </c>
      <c r="M11" s="19">
        <v>593078.51</v>
      </c>
      <c r="N11" s="19">
        <v>725228.51</v>
      </c>
      <c r="O11" s="19">
        <v>132150</v>
      </c>
      <c r="P11" s="19" t="s">
        <v>24</v>
      </c>
      <c r="Q11" s="19" t="s">
        <v>24</v>
      </c>
      <c r="R11" s="19" t="s">
        <v>24</v>
      </c>
      <c r="S11" s="19">
        <v>593078.51</v>
      </c>
      <c r="T11" s="19">
        <v>593078.51</v>
      </c>
      <c r="U11" s="19">
        <v>0</v>
      </c>
      <c r="V11" s="19" t="s">
        <v>24</v>
      </c>
      <c r="W11" s="19" t="s">
        <v>24</v>
      </c>
      <c r="X11" s="19" t="s">
        <v>24</v>
      </c>
      <c r="Y11" s="20"/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1</v>
      </c>
      <c r="AK11" s="21">
        <v>1</v>
      </c>
      <c r="AL11" s="21">
        <v>1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12"/>
    </row>
    <row r="12" spans="1:117" s="2" customFormat="1" ht="187.5" customHeight="1" x14ac:dyDescent="0.2">
      <c r="A12" s="5">
        <v>4</v>
      </c>
      <c r="B12" s="34" t="s">
        <v>44</v>
      </c>
      <c r="C12" s="16"/>
      <c r="D12" s="37">
        <v>3556161.62</v>
      </c>
      <c r="E12" s="37">
        <v>3424011.62</v>
      </c>
      <c r="F12" s="37">
        <v>-132150</v>
      </c>
      <c r="G12" s="40">
        <v>1337446.67</v>
      </c>
      <c r="H12" s="40">
        <v>1337446.67</v>
      </c>
      <c r="I12" s="40">
        <v>0</v>
      </c>
      <c r="J12" s="14"/>
      <c r="K12" s="14"/>
      <c r="L12" s="14"/>
      <c r="M12" s="40">
        <v>350000</v>
      </c>
      <c r="N12" s="40">
        <v>350000</v>
      </c>
      <c r="O12" s="40">
        <v>0</v>
      </c>
      <c r="P12" s="14"/>
      <c r="Q12" s="14"/>
      <c r="R12" s="14"/>
      <c r="S12" s="40">
        <v>350000</v>
      </c>
      <c r="T12" s="40">
        <v>217850</v>
      </c>
      <c r="U12" s="40">
        <v>-132150</v>
      </c>
      <c r="V12" s="14"/>
      <c r="W12" s="14"/>
      <c r="X12" s="14"/>
      <c r="Y12" s="45" t="s">
        <v>38</v>
      </c>
      <c r="Z12" s="46">
        <v>0</v>
      </c>
      <c r="AA12" s="46">
        <v>0</v>
      </c>
      <c r="AB12" s="11">
        <v>0</v>
      </c>
      <c r="AC12" s="11">
        <v>0</v>
      </c>
      <c r="AD12" s="11">
        <v>0</v>
      </c>
      <c r="AE12" s="46">
        <v>0</v>
      </c>
      <c r="AF12" s="46">
        <v>0</v>
      </c>
      <c r="AG12" s="46">
        <v>0</v>
      </c>
      <c r="AH12" s="11">
        <v>0</v>
      </c>
      <c r="AI12" s="11">
        <v>0</v>
      </c>
      <c r="AJ12" s="11">
        <v>0</v>
      </c>
      <c r="AK12" s="46">
        <v>0</v>
      </c>
      <c r="AL12" s="46">
        <v>1</v>
      </c>
      <c r="AM12" s="46">
        <v>0</v>
      </c>
      <c r="AN12" s="11">
        <v>0</v>
      </c>
      <c r="AO12" s="11">
        <v>0</v>
      </c>
      <c r="AP12" s="11">
        <v>0</v>
      </c>
      <c r="AQ12" s="46">
        <v>0</v>
      </c>
      <c r="AR12" s="46">
        <v>0</v>
      </c>
      <c r="AS12" s="47"/>
      <c r="AW12" s="48"/>
      <c r="AX12" s="48"/>
      <c r="AY12" s="48"/>
      <c r="BC12" s="48"/>
      <c r="BD12" s="48"/>
      <c r="BE12" s="48"/>
      <c r="BI12" s="48"/>
      <c r="BJ12" s="48"/>
      <c r="BK12" s="48"/>
      <c r="BO12" s="48"/>
      <c r="BP12" s="48"/>
      <c r="BQ12" s="48"/>
      <c r="BU12" s="48"/>
      <c r="BV12" s="48"/>
      <c r="BW12" s="48"/>
      <c r="CA12" s="48"/>
      <c r="CB12" s="48"/>
      <c r="CC12" s="48"/>
      <c r="CG12" s="48"/>
      <c r="CH12" s="48"/>
      <c r="CI12" s="48"/>
      <c r="CM12" s="48"/>
      <c r="CN12" s="48"/>
      <c r="CO12" s="48"/>
      <c r="CS12" s="48"/>
      <c r="CT12" s="48"/>
      <c r="CU12" s="48"/>
      <c r="CY12" s="48"/>
      <c r="CZ12" s="48"/>
      <c r="DA12" s="48"/>
      <c r="DE12" s="48"/>
      <c r="DF12" s="48"/>
      <c r="DG12" s="48"/>
      <c r="DK12" s="48"/>
      <c r="DL12" s="48"/>
      <c r="DM12" s="48"/>
    </row>
    <row r="13" spans="1:117" s="2" customFormat="1" ht="267.75" hidden="1" x14ac:dyDescent="0.2">
      <c r="A13" s="5">
        <v>5</v>
      </c>
      <c r="B13" s="35"/>
      <c r="C13" s="23" t="s">
        <v>18</v>
      </c>
      <c r="D13" s="38"/>
      <c r="E13" s="38"/>
      <c r="F13" s="38"/>
      <c r="G13" s="41"/>
      <c r="H13" s="41"/>
      <c r="I13" s="41"/>
      <c r="J13" s="14" t="s">
        <v>61</v>
      </c>
      <c r="K13" s="14" t="s">
        <v>61</v>
      </c>
      <c r="L13" s="14" t="s">
        <v>24</v>
      </c>
      <c r="M13" s="41"/>
      <c r="N13" s="41"/>
      <c r="O13" s="41"/>
      <c r="P13" s="14" t="s">
        <v>61</v>
      </c>
      <c r="Q13" s="14" t="s">
        <v>61</v>
      </c>
      <c r="R13" s="14" t="s">
        <v>24</v>
      </c>
      <c r="S13" s="41"/>
      <c r="T13" s="41"/>
      <c r="U13" s="41"/>
      <c r="V13" s="14" t="s">
        <v>61</v>
      </c>
      <c r="W13" s="14" t="s">
        <v>61</v>
      </c>
      <c r="X13" s="14" t="s">
        <v>24</v>
      </c>
      <c r="Y13" s="45"/>
      <c r="Z13" s="46"/>
      <c r="AA13" s="46"/>
      <c r="AB13" s="11">
        <v>0</v>
      </c>
      <c r="AC13" s="11">
        <v>0</v>
      </c>
      <c r="AD13" s="11">
        <v>0</v>
      </c>
      <c r="AE13" s="46"/>
      <c r="AF13" s="46"/>
      <c r="AG13" s="46"/>
      <c r="AH13" s="11">
        <v>0</v>
      </c>
      <c r="AI13" s="11">
        <v>0</v>
      </c>
      <c r="AJ13" s="11">
        <v>0</v>
      </c>
      <c r="AK13" s="46"/>
      <c r="AL13" s="46"/>
      <c r="AM13" s="46"/>
      <c r="AN13" s="11">
        <v>0</v>
      </c>
      <c r="AO13" s="11">
        <v>0</v>
      </c>
      <c r="AP13" s="11">
        <v>0</v>
      </c>
      <c r="AQ13" s="46"/>
      <c r="AR13" s="46"/>
      <c r="AS13" s="47"/>
      <c r="AW13" s="48"/>
      <c r="AX13" s="48"/>
      <c r="AY13" s="48"/>
      <c r="BC13" s="48"/>
      <c r="BD13" s="48"/>
      <c r="BE13" s="48"/>
      <c r="BI13" s="48"/>
      <c r="BJ13" s="48"/>
      <c r="BK13" s="48"/>
      <c r="BO13" s="48"/>
      <c r="BP13" s="48"/>
      <c r="BQ13" s="48"/>
      <c r="BU13" s="48"/>
      <c r="BV13" s="48"/>
      <c r="BW13" s="48"/>
      <c r="CA13" s="48"/>
      <c r="CB13" s="48"/>
      <c r="CC13" s="48"/>
      <c r="CG13" s="48"/>
      <c r="CH13" s="48"/>
      <c r="CI13" s="48"/>
      <c r="CM13" s="48"/>
      <c r="CN13" s="48"/>
      <c r="CO13" s="48"/>
      <c r="CS13" s="48"/>
      <c r="CT13" s="48"/>
      <c r="CU13" s="48"/>
      <c r="CY13" s="48"/>
      <c r="CZ13" s="48"/>
      <c r="DA13" s="48"/>
      <c r="DE13" s="48"/>
      <c r="DF13" s="48"/>
      <c r="DG13" s="48"/>
      <c r="DK13" s="48"/>
      <c r="DL13" s="48"/>
      <c r="DM13" s="48"/>
    </row>
    <row r="14" spans="1:117" s="2" customFormat="1" ht="114.75" hidden="1" x14ac:dyDescent="0.2">
      <c r="A14" s="5">
        <v>6</v>
      </c>
      <c r="B14" s="35"/>
      <c r="C14" s="16" t="s">
        <v>47</v>
      </c>
      <c r="D14" s="38"/>
      <c r="E14" s="38"/>
      <c r="F14" s="38"/>
      <c r="G14" s="41"/>
      <c r="H14" s="41"/>
      <c r="I14" s="41"/>
      <c r="J14" s="14" t="s">
        <v>20</v>
      </c>
      <c r="K14" s="14" t="s">
        <v>20</v>
      </c>
      <c r="L14" s="14" t="s">
        <v>54</v>
      </c>
      <c r="M14" s="41"/>
      <c r="N14" s="41"/>
      <c r="O14" s="41"/>
      <c r="P14" s="14" t="s">
        <v>54</v>
      </c>
      <c r="Q14" s="14" t="s">
        <v>54</v>
      </c>
      <c r="R14" s="14" t="s">
        <v>54</v>
      </c>
      <c r="S14" s="41"/>
      <c r="T14" s="41"/>
      <c r="U14" s="41"/>
      <c r="V14" s="14" t="s">
        <v>54</v>
      </c>
      <c r="W14" s="14" t="s">
        <v>54</v>
      </c>
      <c r="X14" s="14" t="s">
        <v>54</v>
      </c>
      <c r="Y14" s="45"/>
      <c r="Z14" s="46"/>
      <c r="AA14" s="46"/>
      <c r="AB14" s="11">
        <v>0</v>
      </c>
      <c r="AC14" s="11">
        <v>0</v>
      </c>
      <c r="AD14" s="11">
        <v>0</v>
      </c>
      <c r="AE14" s="46"/>
      <c r="AF14" s="46"/>
      <c r="AG14" s="46"/>
      <c r="AH14" s="11">
        <v>0</v>
      </c>
      <c r="AI14" s="11">
        <v>0</v>
      </c>
      <c r="AJ14" s="11">
        <v>0</v>
      </c>
      <c r="AK14" s="46"/>
      <c r="AL14" s="46"/>
      <c r="AM14" s="46"/>
      <c r="AN14" s="11">
        <v>0</v>
      </c>
      <c r="AO14" s="11">
        <v>0</v>
      </c>
      <c r="AP14" s="11">
        <v>0</v>
      </c>
      <c r="AQ14" s="46"/>
      <c r="AR14" s="46"/>
      <c r="AS14" s="47"/>
      <c r="AW14" s="48"/>
      <c r="AX14" s="48"/>
      <c r="AY14" s="48"/>
      <c r="BC14" s="48"/>
      <c r="BD14" s="48"/>
      <c r="BE14" s="48"/>
      <c r="BI14" s="48"/>
      <c r="BJ14" s="48"/>
      <c r="BK14" s="48"/>
      <c r="BO14" s="48"/>
      <c r="BP14" s="48"/>
      <c r="BQ14" s="48"/>
      <c r="BU14" s="48"/>
      <c r="BV14" s="48"/>
      <c r="BW14" s="48"/>
      <c r="CA14" s="48"/>
      <c r="CB14" s="48"/>
      <c r="CC14" s="48"/>
      <c r="CG14" s="48"/>
      <c r="CH14" s="48"/>
      <c r="CI14" s="48"/>
      <c r="CM14" s="48"/>
      <c r="CN14" s="48"/>
      <c r="CO14" s="48"/>
      <c r="CS14" s="48"/>
      <c r="CT14" s="48"/>
      <c r="CU14" s="48"/>
      <c r="CY14" s="48"/>
      <c r="CZ14" s="48"/>
      <c r="DA14" s="48"/>
      <c r="DE14" s="48"/>
      <c r="DF14" s="48"/>
      <c r="DG14" s="48"/>
      <c r="DK14" s="48"/>
      <c r="DL14" s="48"/>
      <c r="DM14" s="48"/>
    </row>
    <row r="15" spans="1:117" s="2" customFormat="1" ht="127.5" hidden="1" x14ac:dyDescent="0.2">
      <c r="A15" s="5">
        <v>7</v>
      </c>
      <c r="B15" s="35"/>
      <c r="C15" s="16" t="s">
        <v>7</v>
      </c>
      <c r="D15" s="38"/>
      <c r="E15" s="38"/>
      <c r="F15" s="38"/>
      <c r="G15" s="41"/>
      <c r="H15" s="41"/>
      <c r="I15" s="41"/>
      <c r="J15" s="14" t="s">
        <v>54</v>
      </c>
      <c r="K15" s="14" t="s">
        <v>54</v>
      </c>
      <c r="L15" s="14" t="s">
        <v>54</v>
      </c>
      <c r="M15" s="41"/>
      <c r="N15" s="41"/>
      <c r="O15" s="41"/>
      <c r="P15" s="14" t="s">
        <v>54</v>
      </c>
      <c r="Q15" s="14" t="s">
        <v>54</v>
      </c>
      <c r="R15" s="14" t="s">
        <v>54</v>
      </c>
      <c r="S15" s="41"/>
      <c r="T15" s="41"/>
      <c r="U15" s="41"/>
      <c r="V15" s="14" t="s">
        <v>54</v>
      </c>
      <c r="W15" s="14" t="s">
        <v>54</v>
      </c>
      <c r="X15" s="14" t="s">
        <v>54</v>
      </c>
      <c r="Y15" s="45"/>
      <c r="Z15" s="46"/>
      <c r="AA15" s="46"/>
      <c r="AB15" s="11">
        <v>0</v>
      </c>
      <c r="AC15" s="11">
        <v>0</v>
      </c>
      <c r="AD15" s="11">
        <v>0</v>
      </c>
      <c r="AE15" s="46"/>
      <c r="AF15" s="46"/>
      <c r="AG15" s="46"/>
      <c r="AH15" s="11">
        <v>0</v>
      </c>
      <c r="AI15" s="11">
        <v>0</v>
      </c>
      <c r="AJ15" s="11">
        <v>0</v>
      </c>
      <c r="AK15" s="46"/>
      <c r="AL15" s="46"/>
      <c r="AM15" s="46"/>
      <c r="AN15" s="11">
        <v>0</v>
      </c>
      <c r="AO15" s="11">
        <v>0</v>
      </c>
      <c r="AP15" s="11">
        <v>0</v>
      </c>
      <c r="AQ15" s="46"/>
      <c r="AR15" s="46"/>
      <c r="AS15" s="47"/>
      <c r="AW15" s="48"/>
      <c r="AX15" s="48"/>
      <c r="AY15" s="48"/>
      <c r="BC15" s="48"/>
      <c r="BD15" s="48"/>
      <c r="BE15" s="48"/>
      <c r="BI15" s="48"/>
      <c r="BJ15" s="48"/>
      <c r="BK15" s="48"/>
      <c r="BO15" s="48"/>
      <c r="BP15" s="48"/>
      <c r="BQ15" s="48"/>
      <c r="BU15" s="48"/>
      <c r="BV15" s="48"/>
      <c r="BW15" s="48"/>
      <c r="CA15" s="48"/>
      <c r="CB15" s="48"/>
      <c r="CC15" s="48"/>
      <c r="CG15" s="48"/>
      <c r="CH15" s="48"/>
      <c r="CI15" s="48"/>
      <c r="CM15" s="48"/>
      <c r="CN15" s="48"/>
      <c r="CO15" s="48"/>
      <c r="CS15" s="48"/>
      <c r="CT15" s="48"/>
      <c r="CU15" s="48"/>
      <c r="CY15" s="48"/>
      <c r="CZ15" s="48"/>
      <c r="DA15" s="48"/>
      <c r="DE15" s="48"/>
      <c r="DF15" s="48"/>
      <c r="DG15" s="48"/>
      <c r="DK15" s="48"/>
      <c r="DL15" s="48"/>
      <c r="DM15" s="48"/>
    </row>
    <row r="16" spans="1:117" s="2" customFormat="1" ht="178.5" hidden="1" x14ac:dyDescent="0.2">
      <c r="A16" s="5">
        <v>8</v>
      </c>
      <c r="B16" s="35"/>
      <c r="C16" s="16" t="s">
        <v>0</v>
      </c>
      <c r="D16" s="38"/>
      <c r="E16" s="38"/>
      <c r="F16" s="38"/>
      <c r="G16" s="41"/>
      <c r="H16" s="41"/>
      <c r="I16" s="41"/>
      <c r="J16" s="14" t="s">
        <v>1</v>
      </c>
      <c r="K16" s="14" t="s">
        <v>1</v>
      </c>
      <c r="L16" s="14" t="s">
        <v>54</v>
      </c>
      <c r="M16" s="41"/>
      <c r="N16" s="41"/>
      <c r="O16" s="41"/>
      <c r="P16" s="14" t="s">
        <v>54</v>
      </c>
      <c r="Q16" s="14" t="s">
        <v>54</v>
      </c>
      <c r="R16" s="14" t="s">
        <v>54</v>
      </c>
      <c r="S16" s="41"/>
      <c r="T16" s="41"/>
      <c r="U16" s="41"/>
      <c r="V16" s="14" t="s">
        <v>54</v>
      </c>
      <c r="W16" s="14" t="s">
        <v>54</v>
      </c>
      <c r="X16" s="14" t="s">
        <v>54</v>
      </c>
      <c r="Y16" s="45"/>
      <c r="Z16" s="46"/>
      <c r="AA16" s="46"/>
      <c r="AB16" s="11">
        <v>0</v>
      </c>
      <c r="AC16" s="11">
        <v>0</v>
      </c>
      <c r="AD16" s="11">
        <v>0</v>
      </c>
      <c r="AE16" s="46"/>
      <c r="AF16" s="46"/>
      <c r="AG16" s="46"/>
      <c r="AH16" s="11">
        <v>0</v>
      </c>
      <c r="AI16" s="11">
        <v>0</v>
      </c>
      <c r="AJ16" s="11">
        <v>0</v>
      </c>
      <c r="AK16" s="46"/>
      <c r="AL16" s="46"/>
      <c r="AM16" s="46"/>
      <c r="AN16" s="11">
        <v>0</v>
      </c>
      <c r="AO16" s="11">
        <v>0</v>
      </c>
      <c r="AP16" s="11">
        <v>0</v>
      </c>
      <c r="AQ16" s="46"/>
      <c r="AR16" s="46"/>
      <c r="AS16" s="47"/>
      <c r="AW16" s="48"/>
      <c r="AX16" s="48"/>
      <c r="AY16" s="48"/>
      <c r="BC16" s="48"/>
      <c r="BD16" s="48"/>
      <c r="BE16" s="48"/>
      <c r="BI16" s="48"/>
      <c r="BJ16" s="48"/>
      <c r="BK16" s="48"/>
      <c r="BO16" s="48"/>
      <c r="BP16" s="48"/>
      <c r="BQ16" s="48"/>
      <c r="BU16" s="48"/>
      <c r="BV16" s="48"/>
      <c r="BW16" s="48"/>
      <c r="CA16" s="48"/>
      <c r="CB16" s="48"/>
      <c r="CC16" s="48"/>
      <c r="CG16" s="48"/>
      <c r="CH16" s="48"/>
      <c r="CI16" s="48"/>
      <c r="CM16" s="48"/>
      <c r="CN16" s="48"/>
      <c r="CO16" s="48"/>
      <c r="CS16" s="48"/>
      <c r="CT16" s="48"/>
      <c r="CU16" s="48"/>
      <c r="CY16" s="48"/>
      <c r="CZ16" s="48"/>
      <c r="DA16" s="48"/>
      <c r="DE16" s="48"/>
      <c r="DF16" s="48"/>
      <c r="DG16" s="48"/>
      <c r="DK16" s="48"/>
      <c r="DL16" s="48"/>
      <c r="DM16" s="48"/>
    </row>
    <row r="17" spans="1:117" s="2" customFormat="1" ht="51" hidden="1" x14ac:dyDescent="0.2">
      <c r="A17" s="5">
        <v>9</v>
      </c>
      <c r="B17" s="35"/>
      <c r="C17" s="16" t="s">
        <v>29</v>
      </c>
      <c r="D17" s="38"/>
      <c r="E17" s="38"/>
      <c r="F17" s="38"/>
      <c r="G17" s="41"/>
      <c r="H17" s="41"/>
      <c r="I17" s="41"/>
      <c r="J17" s="14" t="s">
        <v>20</v>
      </c>
      <c r="K17" s="14" t="s">
        <v>20</v>
      </c>
      <c r="L17" s="14" t="s">
        <v>54</v>
      </c>
      <c r="M17" s="41"/>
      <c r="N17" s="41"/>
      <c r="O17" s="41"/>
      <c r="P17" s="14" t="s">
        <v>20</v>
      </c>
      <c r="Q17" s="14" t="s">
        <v>20</v>
      </c>
      <c r="R17" s="14" t="s">
        <v>54</v>
      </c>
      <c r="S17" s="41"/>
      <c r="T17" s="41"/>
      <c r="U17" s="41"/>
      <c r="V17" s="14" t="s">
        <v>20</v>
      </c>
      <c r="W17" s="14" t="s">
        <v>20</v>
      </c>
      <c r="X17" s="14" t="s">
        <v>54</v>
      </c>
      <c r="Y17" s="45"/>
      <c r="Z17" s="46"/>
      <c r="AA17" s="46"/>
      <c r="AB17" s="11">
        <v>0</v>
      </c>
      <c r="AC17" s="11">
        <v>0</v>
      </c>
      <c r="AD17" s="11">
        <v>0</v>
      </c>
      <c r="AE17" s="46"/>
      <c r="AF17" s="46"/>
      <c r="AG17" s="46"/>
      <c r="AH17" s="11">
        <v>0</v>
      </c>
      <c r="AI17" s="11">
        <v>0</v>
      </c>
      <c r="AJ17" s="11">
        <v>0</v>
      </c>
      <c r="AK17" s="46"/>
      <c r="AL17" s="46"/>
      <c r="AM17" s="46"/>
      <c r="AN17" s="11">
        <v>0</v>
      </c>
      <c r="AO17" s="11">
        <v>0</v>
      </c>
      <c r="AP17" s="11">
        <v>0</v>
      </c>
      <c r="AQ17" s="46"/>
      <c r="AR17" s="46"/>
      <c r="AS17" s="47"/>
      <c r="AW17" s="48"/>
      <c r="AX17" s="48"/>
      <c r="AY17" s="48"/>
      <c r="BC17" s="48"/>
      <c r="BD17" s="48"/>
      <c r="BE17" s="48"/>
      <c r="BI17" s="48"/>
      <c r="BJ17" s="48"/>
      <c r="BK17" s="48"/>
      <c r="BO17" s="48"/>
      <c r="BP17" s="48"/>
      <c r="BQ17" s="48"/>
      <c r="BU17" s="48"/>
      <c r="BV17" s="48"/>
      <c r="BW17" s="48"/>
      <c r="CA17" s="48"/>
      <c r="CB17" s="48"/>
      <c r="CC17" s="48"/>
      <c r="CG17" s="48"/>
      <c r="CH17" s="48"/>
      <c r="CI17" s="48"/>
      <c r="CM17" s="48"/>
      <c r="CN17" s="48"/>
      <c r="CO17" s="48"/>
      <c r="CS17" s="48"/>
      <c r="CT17" s="48"/>
      <c r="CU17" s="48"/>
      <c r="CY17" s="48"/>
      <c r="CZ17" s="48"/>
      <c r="DA17" s="48"/>
      <c r="DE17" s="48"/>
      <c r="DF17" s="48"/>
      <c r="DG17" s="48"/>
      <c r="DK17" s="48"/>
      <c r="DL17" s="48"/>
      <c r="DM17" s="48"/>
    </row>
    <row r="18" spans="1:117" s="2" customFormat="1" ht="165.75" hidden="1" x14ac:dyDescent="0.2">
      <c r="A18" s="5">
        <v>10</v>
      </c>
      <c r="B18" s="35"/>
      <c r="C18" s="16" t="s">
        <v>39</v>
      </c>
      <c r="D18" s="38"/>
      <c r="E18" s="38"/>
      <c r="F18" s="38"/>
      <c r="G18" s="41"/>
      <c r="H18" s="41"/>
      <c r="I18" s="41"/>
      <c r="J18" s="14" t="s">
        <v>2</v>
      </c>
      <c r="K18" s="14" t="s">
        <v>2</v>
      </c>
      <c r="L18" s="14" t="s">
        <v>54</v>
      </c>
      <c r="M18" s="41"/>
      <c r="N18" s="41"/>
      <c r="O18" s="41"/>
      <c r="P18" s="14" t="s">
        <v>2</v>
      </c>
      <c r="Q18" s="14" t="s">
        <v>2</v>
      </c>
      <c r="R18" s="14" t="s">
        <v>54</v>
      </c>
      <c r="S18" s="41"/>
      <c r="T18" s="41"/>
      <c r="U18" s="41"/>
      <c r="V18" s="14" t="s">
        <v>2</v>
      </c>
      <c r="W18" s="14" t="s">
        <v>2</v>
      </c>
      <c r="X18" s="14" t="s">
        <v>54</v>
      </c>
      <c r="Y18" s="45"/>
      <c r="Z18" s="46"/>
      <c r="AA18" s="46"/>
      <c r="AB18" s="11">
        <v>0</v>
      </c>
      <c r="AC18" s="11">
        <v>0</v>
      </c>
      <c r="AD18" s="11">
        <v>0</v>
      </c>
      <c r="AE18" s="46"/>
      <c r="AF18" s="46"/>
      <c r="AG18" s="46"/>
      <c r="AH18" s="11">
        <v>0</v>
      </c>
      <c r="AI18" s="11">
        <v>0</v>
      </c>
      <c r="AJ18" s="11">
        <v>0</v>
      </c>
      <c r="AK18" s="46"/>
      <c r="AL18" s="46"/>
      <c r="AM18" s="46"/>
      <c r="AN18" s="11">
        <v>0</v>
      </c>
      <c r="AO18" s="11">
        <v>0</v>
      </c>
      <c r="AP18" s="11">
        <v>0</v>
      </c>
      <c r="AQ18" s="46"/>
      <c r="AR18" s="46"/>
      <c r="AS18" s="47"/>
      <c r="AW18" s="48"/>
      <c r="AX18" s="48"/>
      <c r="AY18" s="48"/>
      <c r="BC18" s="48"/>
      <c r="BD18" s="48"/>
      <c r="BE18" s="48"/>
      <c r="BI18" s="48"/>
      <c r="BJ18" s="48"/>
      <c r="BK18" s="48"/>
      <c r="BO18" s="48"/>
      <c r="BP18" s="48"/>
      <c r="BQ18" s="48"/>
      <c r="BU18" s="48"/>
      <c r="BV18" s="48"/>
      <c r="BW18" s="48"/>
      <c r="CA18" s="48"/>
      <c r="CB18" s="48"/>
      <c r="CC18" s="48"/>
      <c r="CG18" s="48"/>
      <c r="CH18" s="48"/>
      <c r="CI18" s="48"/>
      <c r="CM18" s="48"/>
      <c r="CN18" s="48"/>
      <c r="CO18" s="48"/>
      <c r="CS18" s="48"/>
      <c r="CT18" s="48"/>
      <c r="CU18" s="48"/>
      <c r="CY18" s="48"/>
      <c r="CZ18" s="48"/>
      <c r="DA18" s="48"/>
      <c r="DE18" s="48"/>
      <c r="DF18" s="48"/>
      <c r="DG18" s="48"/>
      <c r="DK18" s="48"/>
      <c r="DL18" s="48"/>
      <c r="DM18" s="48"/>
    </row>
    <row r="19" spans="1:117" s="2" customFormat="1" ht="191.25" hidden="1" x14ac:dyDescent="0.2">
      <c r="A19" s="5">
        <v>11</v>
      </c>
      <c r="B19" s="35"/>
      <c r="C19" s="16" t="s">
        <v>10</v>
      </c>
      <c r="D19" s="38"/>
      <c r="E19" s="38"/>
      <c r="F19" s="38"/>
      <c r="G19" s="41"/>
      <c r="H19" s="41"/>
      <c r="I19" s="41"/>
      <c r="J19" s="14" t="s">
        <v>2</v>
      </c>
      <c r="K19" s="14" t="s">
        <v>2</v>
      </c>
      <c r="L19" s="14" t="s">
        <v>54</v>
      </c>
      <c r="M19" s="41"/>
      <c r="N19" s="41"/>
      <c r="O19" s="41"/>
      <c r="P19" s="14" t="s">
        <v>2</v>
      </c>
      <c r="Q19" s="14" t="s">
        <v>2</v>
      </c>
      <c r="R19" s="14" t="s">
        <v>54</v>
      </c>
      <c r="S19" s="41"/>
      <c r="T19" s="41"/>
      <c r="U19" s="41"/>
      <c r="V19" s="14" t="s">
        <v>2</v>
      </c>
      <c r="W19" s="14" t="s">
        <v>2</v>
      </c>
      <c r="X19" s="14" t="s">
        <v>54</v>
      </c>
      <c r="Y19" s="45"/>
      <c r="Z19" s="46"/>
      <c r="AA19" s="46"/>
      <c r="AB19" s="11">
        <v>0</v>
      </c>
      <c r="AC19" s="11">
        <v>0</v>
      </c>
      <c r="AD19" s="11">
        <v>0</v>
      </c>
      <c r="AE19" s="46"/>
      <c r="AF19" s="46"/>
      <c r="AG19" s="46"/>
      <c r="AH19" s="11">
        <v>0</v>
      </c>
      <c r="AI19" s="11">
        <v>0</v>
      </c>
      <c r="AJ19" s="11">
        <v>0</v>
      </c>
      <c r="AK19" s="46"/>
      <c r="AL19" s="46"/>
      <c r="AM19" s="46"/>
      <c r="AN19" s="11">
        <v>0</v>
      </c>
      <c r="AO19" s="11">
        <v>0</v>
      </c>
      <c r="AP19" s="11">
        <v>0</v>
      </c>
      <c r="AQ19" s="46"/>
      <c r="AR19" s="46"/>
      <c r="AS19" s="47"/>
      <c r="AW19" s="48"/>
      <c r="AX19" s="48"/>
      <c r="AY19" s="48"/>
      <c r="BC19" s="48"/>
      <c r="BD19" s="48"/>
      <c r="BE19" s="48"/>
      <c r="BI19" s="48"/>
      <c r="BJ19" s="48"/>
      <c r="BK19" s="48"/>
      <c r="BO19" s="48"/>
      <c r="BP19" s="48"/>
      <c r="BQ19" s="48"/>
      <c r="BU19" s="48"/>
      <c r="BV19" s="48"/>
      <c r="BW19" s="48"/>
      <c r="CA19" s="48"/>
      <c r="CB19" s="48"/>
      <c r="CC19" s="48"/>
      <c r="CG19" s="48"/>
      <c r="CH19" s="48"/>
      <c r="CI19" s="48"/>
      <c r="CM19" s="48"/>
      <c r="CN19" s="48"/>
      <c r="CO19" s="48"/>
      <c r="CS19" s="48"/>
      <c r="CT19" s="48"/>
      <c r="CU19" s="48"/>
      <c r="CY19" s="48"/>
      <c r="CZ19" s="48"/>
      <c r="DA19" s="48"/>
      <c r="DE19" s="48"/>
      <c r="DF19" s="48"/>
      <c r="DG19" s="48"/>
      <c r="DK19" s="48"/>
      <c r="DL19" s="48"/>
      <c r="DM19" s="48"/>
    </row>
    <row r="20" spans="1:117" s="2" customFormat="1" ht="216.75" hidden="1" x14ac:dyDescent="0.2">
      <c r="A20" s="5">
        <v>12</v>
      </c>
      <c r="B20" s="36"/>
      <c r="C20" s="16" t="s">
        <v>52</v>
      </c>
      <c r="D20" s="39"/>
      <c r="E20" s="39"/>
      <c r="F20" s="39"/>
      <c r="G20" s="42"/>
      <c r="H20" s="42"/>
      <c r="I20" s="42"/>
      <c r="J20" s="14" t="s">
        <v>61</v>
      </c>
      <c r="K20" s="14" t="s">
        <v>61</v>
      </c>
      <c r="L20" s="14" t="s">
        <v>54</v>
      </c>
      <c r="M20" s="42"/>
      <c r="N20" s="42"/>
      <c r="O20" s="42"/>
      <c r="P20" s="14" t="s">
        <v>61</v>
      </c>
      <c r="Q20" s="14" t="s">
        <v>61</v>
      </c>
      <c r="R20" s="14" t="s">
        <v>54</v>
      </c>
      <c r="S20" s="42"/>
      <c r="T20" s="42"/>
      <c r="U20" s="42"/>
      <c r="V20" s="14" t="s">
        <v>61</v>
      </c>
      <c r="W20" s="14" t="s">
        <v>61</v>
      </c>
      <c r="X20" s="14" t="s">
        <v>54</v>
      </c>
      <c r="Y20" s="45"/>
      <c r="Z20" s="46"/>
      <c r="AA20" s="46"/>
      <c r="AB20" s="11">
        <v>0</v>
      </c>
      <c r="AC20" s="11">
        <v>0</v>
      </c>
      <c r="AD20" s="11">
        <v>0</v>
      </c>
      <c r="AE20" s="46"/>
      <c r="AF20" s="46"/>
      <c r="AG20" s="46"/>
      <c r="AH20" s="11">
        <v>0</v>
      </c>
      <c r="AI20" s="11">
        <v>0</v>
      </c>
      <c r="AJ20" s="11">
        <v>0</v>
      </c>
      <c r="AK20" s="46"/>
      <c r="AL20" s="46"/>
      <c r="AM20" s="46"/>
      <c r="AN20" s="11">
        <v>0</v>
      </c>
      <c r="AO20" s="11">
        <v>0</v>
      </c>
      <c r="AP20" s="11">
        <v>0</v>
      </c>
      <c r="AQ20" s="46"/>
      <c r="AR20" s="46"/>
      <c r="AS20" s="47"/>
      <c r="AW20" s="48"/>
      <c r="AX20" s="48"/>
      <c r="AY20" s="48"/>
      <c r="BC20" s="48"/>
      <c r="BD20" s="48"/>
      <c r="BE20" s="48"/>
      <c r="BI20" s="48"/>
      <c r="BJ20" s="48"/>
      <c r="BK20" s="48"/>
      <c r="BO20" s="48"/>
      <c r="BP20" s="48"/>
      <c r="BQ20" s="48"/>
      <c r="BU20" s="48"/>
      <c r="BV20" s="48"/>
      <c r="BW20" s="48"/>
      <c r="CA20" s="48"/>
      <c r="CB20" s="48"/>
      <c r="CC20" s="48"/>
      <c r="CG20" s="48"/>
      <c r="CH20" s="48"/>
      <c r="CI20" s="48"/>
      <c r="CM20" s="48"/>
      <c r="CN20" s="48"/>
      <c r="CO20" s="48"/>
      <c r="CS20" s="48"/>
      <c r="CT20" s="48"/>
      <c r="CU20" s="48"/>
      <c r="CY20" s="48"/>
      <c r="CZ20" s="48"/>
      <c r="DA20" s="48"/>
      <c r="DE20" s="48"/>
      <c r="DF20" s="48"/>
      <c r="DG20" s="48"/>
      <c r="DK20" s="48"/>
      <c r="DL20" s="48"/>
      <c r="DM20" s="48"/>
    </row>
    <row r="21" spans="1:117" s="2" customFormat="1" x14ac:dyDescent="0.2">
      <c r="A21" s="5">
        <v>5</v>
      </c>
      <c r="B21" s="15" t="s">
        <v>9</v>
      </c>
      <c r="C21" s="16" t="s">
        <v>24</v>
      </c>
      <c r="D21" s="13">
        <v>3556161.62</v>
      </c>
      <c r="E21" s="13">
        <v>3424011.62</v>
      </c>
      <c r="F21" s="13">
        <v>-132150</v>
      </c>
      <c r="G21" s="14">
        <v>1337446.67</v>
      </c>
      <c r="H21" s="14">
        <v>1337446.67</v>
      </c>
      <c r="I21" s="14">
        <v>0</v>
      </c>
      <c r="J21" s="14" t="s">
        <v>24</v>
      </c>
      <c r="K21" s="14" t="s">
        <v>24</v>
      </c>
      <c r="L21" s="14" t="s">
        <v>24</v>
      </c>
      <c r="M21" s="14">
        <v>350000</v>
      </c>
      <c r="N21" s="14">
        <v>350000</v>
      </c>
      <c r="O21" s="14">
        <v>0</v>
      </c>
      <c r="P21" s="14" t="s">
        <v>24</v>
      </c>
      <c r="Q21" s="14" t="s">
        <v>24</v>
      </c>
      <c r="R21" s="14" t="s">
        <v>24</v>
      </c>
      <c r="S21" s="14">
        <v>350000</v>
      </c>
      <c r="T21" s="14">
        <v>217850</v>
      </c>
      <c r="U21" s="14">
        <v>-132150</v>
      </c>
      <c r="V21" s="14" t="s">
        <v>24</v>
      </c>
      <c r="W21" s="14" t="s">
        <v>24</v>
      </c>
      <c r="X21" s="14" t="s">
        <v>24</v>
      </c>
      <c r="Y21" s="11"/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1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2"/>
    </row>
    <row r="22" spans="1:117" s="2" customFormat="1" ht="105.75" customHeight="1" x14ac:dyDescent="0.2">
      <c r="A22" s="5">
        <v>6</v>
      </c>
      <c r="B22" s="26" t="s">
        <v>59</v>
      </c>
      <c r="C22" s="23"/>
      <c r="D22" s="37">
        <v>9472330.9100000001</v>
      </c>
      <c r="E22" s="37">
        <v>9547330.9100000001</v>
      </c>
      <c r="F22" s="37">
        <v>75000</v>
      </c>
      <c r="G22" s="40">
        <v>4966938.76</v>
      </c>
      <c r="H22" s="40">
        <v>5041938.76</v>
      </c>
      <c r="I22" s="40">
        <v>75000</v>
      </c>
      <c r="J22" s="14"/>
      <c r="K22" s="14"/>
      <c r="L22" s="14"/>
      <c r="M22" s="40">
        <v>243078.51</v>
      </c>
      <c r="N22" s="40">
        <v>243078.51</v>
      </c>
      <c r="O22" s="40">
        <v>0</v>
      </c>
      <c r="P22" s="14"/>
      <c r="Q22" s="14"/>
      <c r="R22" s="14"/>
      <c r="S22" s="40">
        <v>243078.51</v>
      </c>
      <c r="T22" s="40">
        <v>243078.51</v>
      </c>
      <c r="U22" s="40">
        <v>0</v>
      </c>
      <c r="V22" s="14"/>
      <c r="W22" s="14"/>
      <c r="X22" s="14"/>
      <c r="Y22" s="45" t="s">
        <v>14</v>
      </c>
      <c r="Z22" s="46">
        <v>0</v>
      </c>
      <c r="AA22" s="46">
        <v>0</v>
      </c>
      <c r="AB22" s="11">
        <v>0</v>
      </c>
      <c r="AC22" s="11">
        <v>0</v>
      </c>
      <c r="AD22" s="11">
        <v>0</v>
      </c>
      <c r="AE22" s="46">
        <v>0</v>
      </c>
      <c r="AF22" s="46">
        <v>0</v>
      </c>
      <c r="AG22" s="46">
        <v>0</v>
      </c>
      <c r="AH22" s="11">
        <v>0</v>
      </c>
      <c r="AI22" s="11">
        <v>0</v>
      </c>
      <c r="AJ22" s="11">
        <v>1</v>
      </c>
      <c r="AK22" s="46">
        <v>0</v>
      </c>
      <c r="AL22" s="46">
        <v>0</v>
      </c>
      <c r="AM22" s="46">
        <v>0</v>
      </c>
      <c r="AN22" s="11">
        <v>0</v>
      </c>
      <c r="AO22" s="11">
        <v>0</v>
      </c>
      <c r="AP22" s="11">
        <v>0</v>
      </c>
      <c r="AQ22" s="46">
        <v>0</v>
      </c>
      <c r="AR22" s="46">
        <v>0</v>
      </c>
      <c r="AS22" s="47"/>
      <c r="AW22" s="48"/>
      <c r="AX22" s="48"/>
      <c r="AY22" s="48"/>
      <c r="BC22" s="48"/>
      <c r="BD22" s="48"/>
      <c r="BE22" s="48"/>
      <c r="BI22" s="48"/>
      <c r="BJ22" s="48"/>
      <c r="BK22" s="48"/>
      <c r="BO22" s="48"/>
      <c r="BP22" s="48"/>
      <c r="BQ22" s="48"/>
      <c r="BU22" s="48"/>
      <c r="BV22" s="48"/>
      <c r="BW22" s="48"/>
      <c r="CA22" s="48"/>
      <c r="CB22" s="48"/>
      <c r="CC22" s="48"/>
      <c r="CG22" s="48"/>
      <c r="CH22" s="48"/>
      <c r="CI22" s="48"/>
      <c r="CM22" s="48"/>
      <c r="CN22" s="48"/>
      <c r="CO22" s="48"/>
      <c r="CS22" s="48"/>
      <c r="CT22" s="48"/>
      <c r="CU22" s="48"/>
      <c r="CY22" s="48"/>
      <c r="CZ22" s="48"/>
      <c r="DA22" s="48"/>
      <c r="DE22" s="48"/>
      <c r="DF22" s="48"/>
      <c r="DG22" s="48"/>
      <c r="DK22" s="48"/>
      <c r="DL22" s="48"/>
      <c r="DM22" s="48"/>
    </row>
    <row r="23" spans="1:117" s="2" customFormat="1" ht="191.25" hidden="1" x14ac:dyDescent="0.2">
      <c r="A23" s="5">
        <v>15</v>
      </c>
      <c r="B23" s="27"/>
      <c r="C23" s="16" t="s">
        <v>22</v>
      </c>
      <c r="D23" s="38"/>
      <c r="E23" s="38"/>
      <c r="F23" s="38"/>
      <c r="G23" s="41"/>
      <c r="H23" s="41"/>
      <c r="I23" s="41"/>
      <c r="J23" s="14" t="s">
        <v>2</v>
      </c>
      <c r="K23" s="14" t="s">
        <v>2</v>
      </c>
      <c r="L23" s="14" t="s">
        <v>54</v>
      </c>
      <c r="M23" s="41"/>
      <c r="N23" s="41"/>
      <c r="O23" s="41"/>
      <c r="P23" s="14" t="s">
        <v>54</v>
      </c>
      <c r="Q23" s="14" t="s">
        <v>54</v>
      </c>
      <c r="R23" s="14" t="s">
        <v>54</v>
      </c>
      <c r="S23" s="41"/>
      <c r="T23" s="41"/>
      <c r="U23" s="41"/>
      <c r="V23" s="14" t="s">
        <v>54</v>
      </c>
      <c r="W23" s="14" t="s">
        <v>54</v>
      </c>
      <c r="X23" s="14" t="s">
        <v>54</v>
      </c>
      <c r="Y23" s="45"/>
      <c r="Z23" s="46"/>
      <c r="AA23" s="46"/>
      <c r="AB23" s="11">
        <v>0</v>
      </c>
      <c r="AC23" s="11">
        <v>0</v>
      </c>
      <c r="AD23" s="11">
        <v>0</v>
      </c>
      <c r="AE23" s="46"/>
      <c r="AF23" s="46"/>
      <c r="AG23" s="46"/>
      <c r="AH23" s="11">
        <v>0</v>
      </c>
      <c r="AI23" s="11">
        <v>0</v>
      </c>
      <c r="AJ23" s="11">
        <v>1</v>
      </c>
      <c r="AK23" s="46"/>
      <c r="AL23" s="46"/>
      <c r="AM23" s="46"/>
      <c r="AN23" s="11">
        <v>0</v>
      </c>
      <c r="AO23" s="11">
        <v>0</v>
      </c>
      <c r="AP23" s="11">
        <v>0</v>
      </c>
      <c r="AQ23" s="46"/>
      <c r="AR23" s="46"/>
      <c r="AS23" s="47"/>
      <c r="AW23" s="48"/>
      <c r="AX23" s="48"/>
      <c r="AY23" s="48"/>
      <c r="BC23" s="48"/>
      <c r="BD23" s="48"/>
      <c r="BE23" s="48"/>
      <c r="BI23" s="48"/>
      <c r="BJ23" s="48"/>
      <c r="BK23" s="48"/>
      <c r="BO23" s="48"/>
      <c r="BP23" s="48"/>
      <c r="BQ23" s="48"/>
      <c r="BU23" s="48"/>
      <c r="BV23" s="48"/>
      <c r="BW23" s="48"/>
      <c r="CA23" s="48"/>
      <c r="CB23" s="48"/>
      <c r="CC23" s="48"/>
      <c r="CG23" s="48"/>
      <c r="CH23" s="48"/>
      <c r="CI23" s="48"/>
      <c r="CM23" s="48"/>
      <c r="CN23" s="48"/>
      <c r="CO23" s="48"/>
      <c r="CS23" s="48"/>
      <c r="CT23" s="48"/>
      <c r="CU23" s="48"/>
      <c r="CY23" s="48"/>
      <c r="CZ23" s="48"/>
      <c r="DA23" s="48"/>
      <c r="DE23" s="48"/>
      <c r="DF23" s="48"/>
      <c r="DG23" s="48"/>
      <c r="DK23" s="48"/>
      <c r="DL23" s="48"/>
      <c r="DM23" s="48"/>
    </row>
    <row r="24" spans="1:117" s="2" customFormat="1" ht="165.75" hidden="1" x14ac:dyDescent="0.2">
      <c r="A24" s="5">
        <v>16</v>
      </c>
      <c r="B24" s="27"/>
      <c r="C24" s="16" t="s">
        <v>23</v>
      </c>
      <c r="D24" s="38"/>
      <c r="E24" s="38"/>
      <c r="F24" s="38"/>
      <c r="G24" s="41"/>
      <c r="H24" s="41"/>
      <c r="I24" s="41"/>
      <c r="J24" s="14" t="s">
        <v>6</v>
      </c>
      <c r="K24" s="14" t="s">
        <v>6</v>
      </c>
      <c r="L24" s="14" t="s">
        <v>54</v>
      </c>
      <c r="M24" s="41"/>
      <c r="N24" s="41"/>
      <c r="O24" s="41"/>
      <c r="P24" s="14" t="s">
        <v>6</v>
      </c>
      <c r="Q24" s="14" t="s">
        <v>6</v>
      </c>
      <c r="R24" s="14" t="s">
        <v>54</v>
      </c>
      <c r="S24" s="41"/>
      <c r="T24" s="41"/>
      <c r="U24" s="41"/>
      <c r="V24" s="14" t="s">
        <v>6</v>
      </c>
      <c r="W24" s="14" t="s">
        <v>6</v>
      </c>
      <c r="X24" s="14" t="s">
        <v>54</v>
      </c>
      <c r="Y24" s="45"/>
      <c r="Z24" s="46"/>
      <c r="AA24" s="46"/>
      <c r="AB24" s="11">
        <v>0</v>
      </c>
      <c r="AC24" s="11">
        <v>0</v>
      </c>
      <c r="AD24" s="11">
        <v>0</v>
      </c>
      <c r="AE24" s="46"/>
      <c r="AF24" s="46"/>
      <c r="AG24" s="46"/>
      <c r="AH24" s="11">
        <v>0</v>
      </c>
      <c r="AI24" s="11">
        <v>0</v>
      </c>
      <c r="AJ24" s="11">
        <v>1</v>
      </c>
      <c r="AK24" s="46"/>
      <c r="AL24" s="46"/>
      <c r="AM24" s="46"/>
      <c r="AN24" s="11">
        <v>0</v>
      </c>
      <c r="AO24" s="11">
        <v>0</v>
      </c>
      <c r="AP24" s="11">
        <v>0</v>
      </c>
      <c r="AQ24" s="46"/>
      <c r="AR24" s="46"/>
      <c r="AS24" s="47"/>
      <c r="AW24" s="48"/>
      <c r="AX24" s="48"/>
      <c r="AY24" s="48"/>
      <c r="BC24" s="48"/>
      <c r="BD24" s="48"/>
      <c r="BE24" s="48"/>
      <c r="BI24" s="48"/>
      <c r="BJ24" s="48"/>
      <c r="BK24" s="48"/>
      <c r="BO24" s="48"/>
      <c r="BP24" s="48"/>
      <c r="BQ24" s="48"/>
      <c r="BU24" s="48"/>
      <c r="BV24" s="48"/>
      <c r="BW24" s="48"/>
      <c r="CA24" s="48"/>
      <c r="CB24" s="48"/>
      <c r="CC24" s="48"/>
      <c r="CG24" s="48"/>
      <c r="CH24" s="48"/>
      <c r="CI24" s="48"/>
      <c r="CM24" s="48"/>
      <c r="CN24" s="48"/>
      <c r="CO24" s="48"/>
      <c r="CS24" s="48"/>
      <c r="CT24" s="48"/>
      <c r="CU24" s="48"/>
      <c r="CY24" s="48"/>
      <c r="CZ24" s="48"/>
      <c r="DA24" s="48"/>
      <c r="DE24" s="48"/>
      <c r="DF24" s="48"/>
      <c r="DG24" s="48"/>
      <c r="DK24" s="48"/>
      <c r="DL24" s="48"/>
      <c r="DM24" s="48"/>
    </row>
    <row r="25" spans="1:117" s="2" customFormat="1" ht="165.75" hidden="1" x14ac:dyDescent="0.2">
      <c r="A25" s="5">
        <v>17</v>
      </c>
      <c r="B25" s="27"/>
      <c r="C25" s="16" t="s">
        <v>58</v>
      </c>
      <c r="D25" s="38"/>
      <c r="E25" s="38"/>
      <c r="F25" s="38"/>
      <c r="G25" s="41"/>
      <c r="H25" s="41"/>
      <c r="I25" s="41"/>
      <c r="J25" s="14" t="s">
        <v>54</v>
      </c>
      <c r="K25" s="14" t="s">
        <v>54</v>
      </c>
      <c r="L25" s="14" t="s">
        <v>54</v>
      </c>
      <c r="M25" s="41"/>
      <c r="N25" s="41"/>
      <c r="O25" s="41"/>
      <c r="P25" s="14" t="s">
        <v>54</v>
      </c>
      <c r="Q25" s="14" t="s">
        <v>54</v>
      </c>
      <c r="R25" s="14" t="s">
        <v>54</v>
      </c>
      <c r="S25" s="41"/>
      <c r="T25" s="41"/>
      <c r="U25" s="41"/>
      <c r="V25" s="14" t="s">
        <v>54</v>
      </c>
      <c r="W25" s="14" t="s">
        <v>54</v>
      </c>
      <c r="X25" s="14" t="s">
        <v>54</v>
      </c>
      <c r="Y25" s="45"/>
      <c r="Z25" s="46"/>
      <c r="AA25" s="46"/>
      <c r="AB25" s="11">
        <v>0</v>
      </c>
      <c r="AC25" s="11">
        <v>0</v>
      </c>
      <c r="AD25" s="11">
        <v>0</v>
      </c>
      <c r="AE25" s="46"/>
      <c r="AF25" s="46"/>
      <c r="AG25" s="46"/>
      <c r="AH25" s="11">
        <v>0</v>
      </c>
      <c r="AI25" s="11">
        <v>0</v>
      </c>
      <c r="AJ25" s="11">
        <v>1</v>
      </c>
      <c r="AK25" s="46"/>
      <c r="AL25" s="46"/>
      <c r="AM25" s="46"/>
      <c r="AN25" s="11">
        <v>0</v>
      </c>
      <c r="AO25" s="11">
        <v>0</v>
      </c>
      <c r="AP25" s="11">
        <v>0</v>
      </c>
      <c r="AQ25" s="46"/>
      <c r="AR25" s="46"/>
      <c r="AS25" s="47"/>
      <c r="AW25" s="48"/>
      <c r="AX25" s="48"/>
      <c r="AY25" s="48"/>
      <c r="BC25" s="48"/>
      <c r="BD25" s="48"/>
      <c r="BE25" s="48"/>
      <c r="BI25" s="48"/>
      <c r="BJ25" s="48"/>
      <c r="BK25" s="48"/>
      <c r="BO25" s="48"/>
      <c r="BP25" s="48"/>
      <c r="BQ25" s="48"/>
      <c r="BU25" s="48"/>
      <c r="BV25" s="48"/>
      <c r="BW25" s="48"/>
      <c r="CA25" s="48"/>
      <c r="CB25" s="48"/>
      <c r="CC25" s="48"/>
      <c r="CG25" s="48"/>
      <c r="CH25" s="48"/>
      <c r="CI25" s="48"/>
      <c r="CM25" s="48"/>
      <c r="CN25" s="48"/>
      <c r="CO25" s="48"/>
      <c r="CS25" s="48"/>
      <c r="CT25" s="48"/>
      <c r="CU25" s="48"/>
      <c r="CY25" s="48"/>
      <c r="CZ25" s="48"/>
      <c r="DA25" s="48"/>
      <c r="DE25" s="48"/>
      <c r="DF25" s="48"/>
      <c r="DG25" s="48"/>
      <c r="DK25" s="48"/>
      <c r="DL25" s="48"/>
      <c r="DM25" s="48"/>
    </row>
    <row r="26" spans="1:117" s="2" customFormat="1" ht="127.5" hidden="1" x14ac:dyDescent="0.2">
      <c r="A26" s="5">
        <v>18</v>
      </c>
      <c r="B26" s="28"/>
      <c r="C26" s="16" t="s">
        <v>42</v>
      </c>
      <c r="D26" s="39"/>
      <c r="E26" s="39"/>
      <c r="F26" s="39"/>
      <c r="G26" s="42"/>
      <c r="H26" s="42"/>
      <c r="I26" s="42"/>
      <c r="J26" s="14" t="s">
        <v>61</v>
      </c>
      <c r="K26" s="14" t="s">
        <v>61</v>
      </c>
      <c r="L26" s="14" t="s">
        <v>54</v>
      </c>
      <c r="M26" s="42"/>
      <c r="N26" s="42"/>
      <c r="O26" s="42"/>
      <c r="P26" s="14" t="s">
        <v>61</v>
      </c>
      <c r="Q26" s="14" t="s">
        <v>61</v>
      </c>
      <c r="R26" s="14" t="s">
        <v>54</v>
      </c>
      <c r="S26" s="42"/>
      <c r="T26" s="42"/>
      <c r="U26" s="42"/>
      <c r="V26" s="14" t="s">
        <v>61</v>
      </c>
      <c r="W26" s="14" t="s">
        <v>61</v>
      </c>
      <c r="X26" s="14" t="s">
        <v>54</v>
      </c>
      <c r="Y26" s="45"/>
      <c r="Z26" s="46"/>
      <c r="AA26" s="46"/>
      <c r="AB26" s="11">
        <v>0</v>
      </c>
      <c r="AC26" s="11">
        <v>0</v>
      </c>
      <c r="AD26" s="11">
        <v>0</v>
      </c>
      <c r="AE26" s="46"/>
      <c r="AF26" s="46"/>
      <c r="AG26" s="46"/>
      <c r="AH26" s="11">
        <v>0</v>
      </c>
      <c r="AI26" s="11">
        <v>0</v>
      </c>
      <c r="AJ26" s="11">
        <v>1</v>
      </c>
      <c r="AK26" s="46"/>
      <c r="AL26" s="46"/>
      <c r="AM26" s="46"/>
      <c r="AN26" s="11">
        <v>0</v>
      </c>
      <c r="AO26" s="11">
        <v>0</v>
      </c>
      <c r="AP26" s="11">
        <v>0</v>
      </c>
      <c r="AQ26" s="46"/>
      <c r="AR26" s="46"/>
      <c r="AS26" s="47"/>
      <c r="AW26" s="48"/>
      <c r="AX26" s="48"/>
      <c r="AY26" s="48"/>
      <c r="BC26" s="48"/>
      <c r="BD26" s="48"/>
      <c r="BE26" s="48"/>
      <c r="BI26" s="48"/>
      <c r="BJ26" s="48"/>
      <c r="BK26" s="48"/>
      <c r="BO26" s="48"/>
      <c r="BP26" s="48"/>
      <c r="BQ26" s="48"/>
      <c r="BU26" s="48"/>
      <c r="BV26" s="48"/>
      <c r="BW26" s="48"/>
      <c r="CA26" s="48"/>
      <c r="CB26" s="48"/>
      <c r="CC26" s="48"/>
      <c r="CG26" s="48"/>
      <c r="CH26" s="48"/>
      <c r="CI26" s="48"/>
      <c r="CM26" s="48"/>
      <c r="CN26" s="48"/>
      <c r="CO26" s="48"/>
      <c r="CS26" s="48"/>
      <c r="CT26" s="48"/>
      <c r="CU26" s="48"/>
      <c r="CY26" s="48"/>
      <c r="CZ26" s="48"/>
      <c r="DA26" s="48"/>
      <c r="DE26" s="48"/>
      <c r="DF26" s="48"/>
      <c r="DG26" s="48"/>
      <c r="DK26" s="48"/>
      <c r="DL26" s="48"/>
      <c r="DM26" s="48"/>
    </row>
    <row r="27" spans="1:117" s="2" customFormat="1" x14ac:dyDescent="0.2">
      <c r="A27" s="5">
        <v>7</v>
      </c>
      <c r="B27" s="15" t="s">
        <v>9</v>
      </c>
      <c r="C27" s="16" t="s">
        <v>24</v>
      </c>
      <c r="D27" s="13">
        <v>9472330.9100000001</v>
      </c>
      <c r="E27" s="13">
        <v>9547330.9100000001</v>
      </c>
      <c r="F27" s="13">
        <v>75000</v>
      </c>
      <c r="G27" s="14">
        <v>4966938.76</v>
      </c>
      <c r="H27" s="14">
        <v>5041938.76</v>
      </c>
      <c r="I27" s="14">
        <v>75000</v>
      </c>
      <c r="J27" s="14" t="s">
        <v>24</v>
      </c>
      <c r="K27" s="14" t="s">
        <v>24</v>
      </c>
      <c r="L27" s="14" t="s">
        <v>24</v>
      </c>
      <c r="M27" s="14">
        <v>243078.51</v>
      </c>
      <c r="N27" s="14">
        <v>243078.51</v>
      </c>
      <c r="O27" s="14">
        <v>0</v>
      </c>
      <c r="P27" s="14" t="s">
        <v>24</v>
      </c>
      <c r="Q27" s="14" t="s">
        <v>24</v>
      </c>
      <c r="R27" s="14" t="s">
        <v>24</v>
      </c>
      <c r="S27" s="14">
        <v>243078.51</v>
      </c>
      <c r="T27" s="14">
        <v>243078.51</v>
      </c>
      <c r="U27" s="14">
        <v>0</v>
      </c>
      <c r="V27" s="14" t="s">
        <v>24</v>
      </c>
      <c r="W27" s="14" t="s">
        <v>24</v>
      </c>
      <c r="X27" s="14" t="s">
        <v>24</v>
      </c>
      <c r="Y27" s="11"/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1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2"/>
    </row>
    <row r="28" spans="1:117" s="2" customFormat="1" ht="191.25" x14ac:dyDescent="0.2">
      <c r="A28" s="5">
        <v>8</v>
      </c>
      <c r="B28" s="15" t="s">
        <v>35</v>
      </c>
      <c r="C28" s="16" t="s">
        <v>36</v>
      </c>
      <c r="D28" s="13">
        <v>793500</v>
      </c>
      <c r="E28" s="13">
        <v>1057800</v>
      </c>
      <c r="F28" s="13">
        <v>264300</v>
      </c>
      <c r="G28" s="14">
        <v>132150</v>
      </c>
      <c r="H28" s="14">
        <v>132150</v>
      </c>
      <c r="I28" s="14">
        <v>0</v>
      </c>
      <c r="J28" s="14" t="s">
        <v>61</v>
      </c>
      <c r="K28" s="14" t="s">
        <v>61</v>
      </c>
      <c r="L28" s="14" t="s">
        <v>54</v>
      </c>
      <c r="M28" s="14">
        <v>0</v>
      </c>
      <c r="N28" s="14">
        <v>132150</v>
      </c>
      <c r="O28" s="14">
        <v>132150</v>
      </c>
      <c r="P28" s="14">
        <v>0</v>
      </c>
      <c r="Q28" s="14">
        <v>100</v>
      </c>
      <c r="R28" s="14">
        <v>100</v>
      </c>
      <c r="S28" s="14">
        <v>0</v>
      </c>
      <c r="T28" s="14">
        <v>132150</v>
      </c>
      <c r="U28" s="14">
        <v>132150</v>
      </c>
      <c r="V28" s="14">
        <v>0</v>
      </c>
      <c r="W28" s="14">
        <v>100</v>
      </c>
      <c r="X28" s="14">
        <v>100</v>
      </c>
      <c r="Y28" s="11" t="s">
        <v>64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1</v>
      </c>
      <c r="AL28" s="11">
        <v>1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2"/>
    </row>
    <row r="29" spans="1:117" s="2" customFormat="1" x14ac:dyDescent="0.2">
      <c r="A29" s="5">
        <v>9</v>
      </c>
      <c r="B29" s="15" t="s">
        <v>9</v>
      </c>
      <c r="C29" s="16" t="s">
        <v>24</v>
      </c>
      <c r="D29" s="13">
        <v>793500</v>
      </c>
      <c r="E29" s="13">
        <v>1057800</v>
      </c>
      <c r="F29" s="13">
        <v>264300</v>
      </c>
      <c r="G29" s="14">
        <v>132150</v>
      </c>
      <c r="H29" s="14">
        <v>132150</v>
      </c>
      <c r="I29" s="14">
        <v>0</v>
      </c>
      <c r="J29" s="14" t="s">
        <v>24</v>
      </c>
      <c r="K29" s="14" t="s">
        <v>24</v>
      </c>
      <c r="L29" s="14" t="s">
        <v>24</v>
      </c>
      <c r="M29" s="14">
        <v>0</v>
      </c>
      <c r="N29" s="14">
        <v>132150</v>
      </c>
      <c r="O29" s="14">
        <v>132150</v>
      </c>
      <c r="P29" s="14" t="s">
        <v>24</v>
      </c>
      <c r="Q29" s="14" t="s">
        <v>24</v>
      </c>
      <c r="R29" s="14" t="s">
        <v>24</v>
      </c>
      <c r="S29" s="14">
        <v>0</v>
      </c>
      <c r="T29" s="14">
        <v>132150</v>
      </c>
      <c r="U29" s="14">
        <v>132150</v>
      </c>
      <c r="V29" s="14" t="s">
        <v>24</v>
      </c>
      <c r="W29" s="14" t="s">
        <v>24</v>
      </c>
      <c r="X29" s="14" t="s">
        <v>24</v>
      </c>
      <c r="Y29" s="11"/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1</v>
      </c>
      <c r="AL29" s="11">
        <v>1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2"/>
    </row>
    <row r="30" spans="1:117" s="2" customFormat="1" ht="114.75" x14ac:dyDescent="0.2">
      <c r="A30" s="22">
        <v>10</v>
      </c>
      <c r="B30" s="17" t="s">
        <v>13</v>
      </c>
      <c r="C30" s="17" t="s">
        <v>24</v>
      </c>
      <c r="D30" s="18">
        <v>17249639.719999999</v>
      </c>
      <c r="E30" s="18">
        <v>17321265.75</v>
      </c>
      <c r="F30" s="18">
        <v>71626.03</v>
      </c>
      <c r="G30" s="19">
        <v>635364.18999999994</v>
      </c>
      <c r="H30" s="19">
        <v>706990.22</v>
      </c>
      <c r="I30" s="19">
        <v>71626.03</v>
      </c>
      <c r="J30" s="19" t="s">
        <v>24</v>
      </c>
      <c r="K30" s="19" t="s">
        <v>24</v>
      </c>
      <c r="L30" s="19" t="s">
        <v>24</v>
      </c>
      <c r="M30" s="19">
        <v>88092.19</v>
      </c>
      <c r="N30" s="19">
        <v>88092.19</v>
      </c>
      <c r="O30" s="19">
        <v>0</v>
      </c>
      <c r="P30" s="19" t="s">
        <v>24</v>
      </c>
      <c r="Q30" s="19" t="s">
        <v>24</v>
      </c>
      <c r="R30" s="19" t="s">
        <v>24</v>
      </c>
      <c r="S30" s="19">
        <v>88092.19</v>
      </c>
      <c r="T30" s="19">
        <v>88092.19</v>
      </c>
      <c r="U30" s="19">
        <v>0</v>
      </c>
      <c r="V30" s="19" t="s">
        <v>24</v>
      </c>
      <c r="W30" s="19" t="s">
        <v>24</v>
      </c>
      <c r="X30" s="19" t="s">
        <v>24</v>
      </c>
      <c r="Y30" s="20"/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1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12"/>
    </row>
    <row r="31" spans="1:117" s="2" customFormat="1" x14ac:dyDescent="0.2">
      <c r="A31" s="22">
        <v>11</v>
      </c>
      <c r="B31" s="17" t="s">
        <v>34</v>
      </c>
      <c r="C31" s="17" t="s">
        <v>24</v>
      </c>
      <c r="D31" s="18">
        <v>0</v>
      </c>
      <c r="E31" s="18">
        <v>0</v>
      </c>
      <c r="F31" s="18">
        <v>0</v>
      </c>
      <c r="G31" s="19">
        <v>0</v>
      </c>
      <c r="H31" s="19">
        <v>0</v>
      </c>
      <c r="I31" s="19">
        <v>0</v>
      </c>
      <c r="J31" s="19" t="s">
        <v>24</v>
      </c>
      <c r="K31" s="19" t="s">
        <v>24</v>
      </c>
      <c r="L31" s="19" t="s">
        <v>24</v>
      </c>
      <c r="M31" s="19">
        <v>0</v>
      </c>
      <c r="N31" s="19">
        <v>0</v>
      </c>
      <c r="O31" s="19">
        <v>0</v>
      </c>
      <c r="P31" s="19" t="s">
        <v>24</v>
      </c>
      <c r="Q31" s="19" t="s">
        <v>24</v>
      </c>
      <c r="R31" s="19" t="s">
        <v>24</v>
      </c>
      <c r="S31" s="19">
        <v>0</v>
      </c>
      <c r="T31" s="19">
        <v>0</v>
      </c>
      <c r="U31" s="19">
        <v>0</v>
      </c>
      <c r="V31" s="19" t="s">
        <v>24</v>
      </c>
      <c r="W31" s="19" t="s">
        <v>24</v>
      </c>
      <c r="X31" s="19" t="s">
        <v>24</v>
      </c>
      <c r="Y31" s="20"/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12"/>
    </row>
    <row r="32" spans="1:117" s="2" customFormat="1" x14ac:dyDescent="0.2">
      <c r="A32" s="22">
        <v>12</v>
      </c>
      <c r="B32" s="17" t="s">
        <v>9</v>
      </c>
      <c r="C32" s="17" t="s">
        <v>24</v>
      </c>
      <c r="D32" s="18">
        <v>17249639.719999999</v>
      </c>
      <c r="E32" s="18">
        <v>17321265.75</v>
      </c>
      <c r="F32" s="18">
        <v>71626.03</v>
      </c>
      <c r="G32" s="19">
        <v>635364.18999999994</v>
      </c>
      <c r="H32" s="19">
        <v>706990.22</v>
      </c>
      <c r="I32" s="19">
        <v>71626.03</v>
      </c>
      <c r="J32" s="19" t="s">
        <v>24</v>
      </c>
      <c r="K32" s="19" t="s">
        <v>24</v>
      </c>
      <c r="L32" s="19" t="s">
        <v>24</v>
      </c>
      <c r="M32" s="19">
        <v>88092.19</v>
      </c>
      <c r="N32" s="19">
        <v>88092.19</v>
      </c>
      <c r="O32" s="19">
        <v>0</v>
      </c>
      <c r="P32" s="19" t="s">
        <v>24</v>
      </c>
      <c r="Q32" s="19" t="s">
        <v>24</v>
      </c>
      <c r="R32" s="19" t="s">
        <v>24</v>
      </c>
      <c r="S32" s="19">
        <v>88092.19</v>
      </c>
      <c r="T32" s="19">
        <v>88092.19</v>
      </c>
      <c r="U32" s="19">
        <v>0</v>
      </c>
      <c r="V32" s="19" t="s">
        <v>24</v>
      </c>
      <c r="W32" s="19" t="s">
        <v>24</v>
      </c>
      <c r="X32" s="19" t="s">
        <v>24</v>
      </c>
      <c r="Y32" s="20"/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1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12"/>
    </row>
    <row r="33" spans="1:117" s="2" customFormat="1" ht="204" x14ac:dyDescent="0.2">
      <c r="A33" s="5">
        <v>13</v>
      </c>
      <c r="B33" s="24" t="s">
        <v>5</v>
      </c>
      <c r="C33" s="16"/>
      <c r="D33" s="13">
        <v>307451.95</v>
      </c>
      <c r="E33" s="13">
        <v>379077.98</v>
      </c>
      <c r="F33" s="13">
        <v>71626.03</v>
      </c>
      <c r="G33" s="14">
        <v>41556.97</v>
      </c>
      <c r="H33" s="14">
        <v>113183</v>
      </c>
      <c r="I33" s="14">
        <v>71626.03</v>
      </c>
      <c r="J33" s="14"/>
      <c r="K33" s="14"/>
      <c r="L33" s="14"/>
      <c r="M33" s="14">
        <v>41556.97</v>
      </c>
      <c r="N33" s="14">
        <v>41556.97</v>
      </c>
      <c r="O33" s="14">
        <v>0</v>
      </c>
      <c r="P33" s="14"/>
      <c r="Q33" s="14"/>
      <c r="R33" s="14"/>
      <c r="S33" s="14">
        <v>41556.97</v>
      </c>
      <c r="T33" s="14">
        <v>41556.97</v>
      </c>
      <c r="U33" s="14">
        <v>0</v>
      </c>
      <c r="V33" s="14"/>
      <c r="W33" s="14"/>
      <c r="X33" s="14"/>
      <c r="Y33" s="11" t="s">
        <v>50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1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2"/>
    </row>
    <row r="34" spans="1:117" s="2" customFormat="1" x14ac:dyDescent="0.2">
      <c r="A34" s="5">
        <v>14</v>
      </c>
      <c r="B34" s="15" t="s">
        <v>34</v>
      </c>
      <c r="C34" s="16" t="s">
        <v>24</v>
      </c>
      <c r="D34" s="13">
        <v>0</v>
      </c>
      <c r="E34" s="13">
        <v>0</v>
      </c>
      <c r="F34" s="13">
        <v>0</v>
      </c>
      <c r="G34" s="14">
        <v>0</v>
      </c>
      <c r="H34" s="14">
        <v>0</v>
      </c>
      <c r="I34" s="14">
        <v>0</v>
      </c>
      <c r="J34" s="14" t="s">
        <v>24</v>
      </c>
      <c r="K34" s="14" t="s">
        <v>24</v>
      </c>
      <c r="L34" s="14" t="s">
        <v>24</v>
      </c>
      <c r="M34" s="14">
        <v>0</v>
      </c>
      <c r="N34" s="14">
        <v>0</v>
      </c>
      <c r="O34" s="14">
        <v>0</v>
      </c>
      <c r="P34" s="14" t="s">
        <v>24</v>
      </c>
      <c r="Q34" s="14" t="s">
        <v>24</v>
      </c>
      <c r="R34" s="14" t="s">
        <v>24</v>
      </c>
      <c r="S34" s="14">
        <v>0</v>
      </c>
      <c r="T34" s="14">
        <v>0</v>
      </c>
      <c r="U34" s="14">
        <v>0</v>
      </c>
      <c r="V34" s="14" t="s">
        <v>24</v>
      </c>
      <c r="W34" s="14" t="s">
        <v>24</v>
      </c>
      <c r="X34" s="14" t="s">
        <v>24</v>
      </c>
      <c r="Y34" s="11"/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2"/>
    </row>
    <row r="35" spans="1:117" s="2" customFormat="1" x14ac:dyDescent="0.2">
      <c r="A35" s="5">
        <v>15</v>
      </c>
      <c r="B35" s="15" t="s">
        <v>9</v>
      </c>
      <c r="C35" s="16" t="s">
        <v>24</v>
      </c>
      <c r="D35" s="13">
        <v>307451.95</v>
      </c>
      <c r="E35" s="13">
        <v>379077.98</v>
      </c>
      <c r="F35" s="13">
        <v>71626.03</v>
      </c>
      <c r="G35" s="14">
        <v>41556.97</v>
      </c>
      <c r="H35" s="14">
        <v>113183</v>
      </c>
      <c r="I35" s="14">
        <v>71626.03</v>
      </c>
      <c r="J35" s="14" t="s">
        <v>24</v>
      </c>
      <c r="K35" s="14" t="s">
        <v>24</v>
      </c>
      <c r="L35" s="14" t="s">
        <v>24</v>
      </c>
      <c r="M35" s="14">
        <v>41556.97</v>
      </c>
      <c r="N35" s="14">
        <v>41556.97</v>
      </c>
      <c r="O35" s="14">
        <v>0</v>
      </c>
      <c r="P35" s="14" t="s">
        <v>24</v>
      </c>
      <c r="Q35" s="14" t="s">
        <v>24</v>
      </c>
      <c r="R35" s="14" t="s">
        <v>24</v>
      </c>
      <c r="S35" s="14">
        <v>41556.97</v>
      </c>
      <c r="T35" s="14">
        <v>41556.97</v>
      </c>
      <c r="U35" s="14">
        <v>0</v>
      </c>
      <c r="V35" s="14" t="s">
        <v>24</v>
      </c>
      <c r="W35" s="14" t="s">
        <v>24</v>
      </c>
      <c r="X35" s="14" t="s">
        <v>24</v>
      </c>
      <c r="Y35" s="11"/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1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2"/>
    </row>
    <row r="36" spans="1:117" s="2" customFormat="1" ht="89.25" x14ac:dyDescent="0.2">
      <c r="A36" s="22">
        <v>16</v>
      </c>
      <c r="B36" s="17" t="s">
        <v>4</v>
      </c>
      <c r="C36" s="17" t="s">
        <v>24</v>
      </c>
      <c r="D36" s="25">
        <v>4336666.66</v>
      </c>
      <c r="E36" s="25">
        <v>4336666.66</v>
      </c>
      <c r="F36" s="18">
        <v>0</v>
      </c>
      <c r="G36" s="19">
        <v>2516666.66</v>
      </c>
      <c r="H36" s="19">
        <v>2516666.66</v>
      </c>
      <c r="I36" s="19">
        <v>0</v>
      </c>
      <c r="J36" s="19" t="s">
        <v>24</v>
      </c>
      <c r="K36" s="19" t="s">
        <v>24</v>
      </c>
      <c r="L36" s="19" t="s">
        <v>24</v>
      </c>
      <c r="M36" s="19">
        <v>0</v>
      </c>
      <c r="N36" s="19">
        <v>0</v>
      </c>
      <c r="O36" s="19">
        <v>0</v>
      </c>
      <c r="P36" s="19" t="s">
        <v>24</v>
      </c>
      <c r="Q36" s="19" t="s">
        <v>24</v>
      </c>
      <c r="R36" s="19" t="s">
        <v>24</v>
      </c>
      <c r="S36" s="19">
        <v>0</v>
      </c>
      <c r="T36" s="19">
        <v>0</v>
      </c>
      <c r="U36" s="19">
        <v>0</v>
      </c>
      <c r="V36" s="19" t="s">
        <v>24</v>
      </c>
      <c r="W36" s="19" t="s">
        <v>24</v>
      </c>
      <c r="X36" s="19" t="s">
        <v>24</v>
      </c>
      <c r="Y36" s="20"/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1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12"/>
    </row>
    <row r="37" spans="1:117" s="2" customFormat="1" x14ac:dyDescent="0.2">
      <c r="A37" s="22">
        <v>17</v>
      </c>
      <c r="B37" s="17" t="s">
        <v>34</v>
      </c>
      <c r="C37" s="17" t="s">
        <v>24</v>
      </c>
      <c r="D37" s="18">
        <v>0</v>
      </c>
      <c r="E37" s="18">
        <v>0</v>
      </c>
      <c r="F37" s="18">
        <v>0</v>
      </c>
      <c r="G37" s="19">
        <v>0</v>
      </c>
      <c r="H37" s="19">
        <v>0</v>
      </c>
      <c r="I37" s="19">
        <v>0</v>
      </c>
      <c r="J37" s="19" t="s">
        <v>24</v>
      </c>
      <c r="K37" s="19" t="s">
        <v>24</v>
      </c>
      <c r="L37" s="19" t="s">
        <v>24</v>
      </c>
      <c r="M37" s="19">
        <v>0</v>
      </c>
      <c r="N37" s="19">
        <v>0</v>
      </c>
      <c r="O37" s="19">
        <v>0</v>
      </c>
      <c r="P37" s="19" t="s">
        <v>24</v>
      </c>
      <c r="Q37" s="19" t="s">
        <v>24</v>
      </c>
      <c r="R37" s="19" t="s">
        <v>24</v>
      </c>
      <c r="S37" s="19">
        <v>0</v>
      </c>
      <c r="T37" s="19">
        <v>0</v>
      </c>
      <c r="U37" s="19">
        <v>0</v>
      </c>
      <c r="V37" s="19" t="s">
        <v>24</v>
      </c>
      <c r="W37" s="19" t="s">
        <v>24</v>
      </c>
      <c r="X37" s="19" t="s">
        <v>24</v>
      </c>
      <c r="Y37" s="20"/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12"/>
    </row>
    <row r="38" spans="1:117" s="2" customFormat="1" x14ac:dyDescent="0.2">
      <c r="A38" s="22">
        <v>18</v>
      </c>
      <c r="B38" s="17" t="s">
        <v>9</v>
      </c>
      <c r="C38" s="17" t="s">
        <v>24</v>
      </c>
      <c r="D38" s="25">
        <v>4336666.66</v>
      </c>
      <c r="E38" s="25">
        <v>4336666.66</v>
      </c>
      <c r="F38" s="18">
        <v>0</v>
      </c>
      <c r="G38" s="19">
        <v>2516666.66</v>
      </c>
      <c r="H38" s="19">
        <v>2516666.66</v>
      </c>
      <c r="I38" s="19">
        <v>0</v>
      </c>
      <c r="J38" s="19" t="s">
        <v>24</v>
      </c>
      <c r="K38" s="19" t="s">
        <v>24</v>
      </c>
      <c r="L38" s="19" t="s">
        <v>24</v>
      </c>
      <c r="M38" s="19">
        <v>0</v>
      </c>
      <c r="N38" s="19">
        <v>0</v>
      </c>
      <c r="O38" s="19">
        <v>0</v>
      </c>
      <c r="P38" s="19" t="s">
        <v>24</v>
      </c>
      <c r="Q38" s="19" t="s">
        <v>24</v>
      </c>
      <c r="R38" s="19" t="s">
        <v>24</v>
      </c>
      <c r="S38" s="19">
        <v>0</v>
      </c>
      <c r="T38" s="19">
        <v>0</v>
      </c>
      <c r="U38" s="19">
        <v>0</v>
      </c>
      <c r="V38" s="19" t="s">
        <v>24</v>
      </c>
      <c r="W38" s="19" t="s">
        <v>24</v>
      </c>
      <c r="X38" s="19" t="s">
        <v>24</v>
      </c>
      <c r="Y38" s="20"/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1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12"/>
    </row>
    <row r="39" spans="1:117" s="2" customFormat="1" ht="216.75" x14ac:dyDescent="0.2">
      <c r="A39" s="5">
        <v>19</v>
      </c>
      <c r="B39" s="26" t="s">
        <v>30</v>
      </c>
      <c r="C39" s="16" t="s">
        <v>32</v>
      </c>
      <c r="D39" s="37">
        <v>543333.32999999996</v>
      </c>
      <c r="E39" s="37">
        <v>1903333.33</v>
      </c>
      <c r="F39" s="37">
        <v>1360000</v>
      </c>
      <c r="G39" s="40">
        <v>313333.33</v>
      </c>
      <c r="H39" s="40">
        <v>1673333.33</v>
      </c>
      <c r="I39" s="40">
        <v>1360000</v>
      </c>
      <c r="J39" s="14" t="s">
        <v>2</v>
      </c>
      <c r="K39" s="14" t="s">
        <v>53</v>
      </c>
      <c r="L39" s="14" t="s">
        <v>20</v>
      </c>
      <c r="M39" s="40">
        <v>0</v>
      </c>
      <c r="N39" s="40">
        <v>0</v>
      </c>
      <c r="O39" s="40">
        <v>0</v>
      </c>
      <c r="P39" s="14"/>
      <c r="Q39" s="14"/>
      <c r="R39" s="14"/>
      <c r="S39" s="40">
        <v>0</v>
      </c>
      <c r="T39" s="40">
        <v>0</v>
      </c>
      <c r="U39" s="40">
        <v>0</v>
      </c>
      <c r="V39" s="14"/>
      <c r="W39" s="14"/>
      <c r="X39" s="14"/>
      <c r="Y39" s="45" t="s">
        <v>15</v>
      </c>
      <c r="Z39" s="46">
        <v>0</v>
      </c>
      <c r="AA39" s="46">
        <v>0</v>
      </c>
      <c r="AB39" s="11">
        <v>0</v>
      </c>
      <c r="AC39" s="11">
        <v>0</v>
      </c>
      <c r="AD39" s="11">
        <v>0</v>
      </c>
      <c r="AE39" s="46">
        <v>0</v>
      </c>
      <c r="AF39" s="46">
        <v>0</v>
      </c>
      <c r="AG39" s="46">
        <v>0</v>
      </c>
      <c r="AH39" s="11">
        <v>0</v>
      </c>
      <c r="AI39" s="11">
        <v>0</v>
      </c>
      <c r="AJ39" s="11">
        <v>1</v>
      </c>
      <c r="AK39" s="46">
        <v>0</v>
      </c>
      <c r="AL39" s="46">
        <v>0</v>
      </c>
      <c r="AM39" s="46">
        <v>0</v>
      </c>
      <c r="AN39" s="11">
        <v>0</v>
      </c>
      <c r="AO39" s="11">
        <v>0</v>
      </c>
      <c r="AP39" s="11">
        <v>0</v>
      </c>
      <c r="AQ39" s="46">
        <v>0</v>
      </c>
      <c r="AR39" s="46">
        <v>0</v>
      </c>
      <c r="AS39" s="47"/>
      <c r="AW39" s="48"/>
      <c r="AX39" s="48"/>
      <c r="AY39" s="48"/>
      <c r="BC39" s="48"/>
      <c r="BD39" s="48"/>
      <c r="BE39" s="48"/>
      <c r="BI39" s="48"/>
      <c r="BJ39" s="48"/>
      <c r="BK39" s="48"/>
      <c r="BO39" s="48"/>
      <c r="BP39" s="48"/>
      <c r="BQ39" s="48"/>
      <c r="BU39" s="48"/>
      <c r="BV39" s="48"/>
      <c r="BW39" s="48"/>
      <c r="CA39" s="48"/>
      <c r="CB39" s="48"/>
      <c r="CC39" s="48"/>
      <c r="CG39" s="48"/>
      <c r="CH39" s="48"/>
      <c r="CI39" s="48"/>
      <c r="CM39" s="48"/>
      <c r="CN39" s="48"/>
      <c r="CO39" s="48"/>
      <c r="CS39" s="48"/>
      <c r="CT39" s="48"/>
      <c r="CU39" s="48"/>
      <c r="CY39" s="48"/>
      <c r="CZ39" s="48"/>
      <c r="DA39" s="48"/>
      <c r="DE39" s="48"/>
      <c r="DF39" s="48"/>
      <c r="DG39" s="48"/>
      <c r="DK39" s="48"/>
      <c r="DL39" s="48"/>
      <c r="DM39" s="48"/>
    </row>
    <row r="40" spans="1:117" s="2" customFormat="1" ht="178.5" hidden="1" x14ac:dyDescent="0.2">
      <c r="A40" s="5">
        <v>32</v>
      </c>
      <c r="B40" s="28"/>
      <c r="C40" s="16" t="s">
        <v>12</v>
      </c>
      <c r="D40" s="39"/>
      <c r="E40" s="39"/>
      <c r="F40" s="39"/>
      <c r="G40" s="42"/>
      <c r="H40" s="42"/>
      <c r="I40" s="42"/>
      <c r="J40" s="14" t="s">
        <v>54</v>
      </c>
      <c r="K40" s="14" t="s">
        <v>54</v>
      </c>
      <c r="L40" s="14" t="s">
        <v>24</v>
      </c>
      <c r="M40" s="42"/>
      <c r="N40" s="42"/>
      <c r="O40" s="42"/>
      <c r="P40" s="14" t="s">
        <v>24</v>
      </c>
      <c r="Q40" s="14" t="s">
        <v>24</v>
      </c>
      <c r="R40" s="14" t="s">
        <v>24</v>
      </c>
      <c r="S40" s="42"/>
      <c r="T40" s="42"/>
      <c r="U40" s="42"/>
      <c r="V40" s="14" t="s">
        <v>2</v>
      </c>
      <c r="W40" s="14" t="s">
        <v>2</v>
      </c>
      <c r="X40" s="14" t="s">
        <v>24</v>
      </c>
      <c r="Y40" s="45"/>
      <c r="Z40" s="46"/>
      <c r="AA40" s="46"/>
      <c r="AB40" s="11">
        <v>0</v>
      </c>
      <c r="AC40" s="11">
        <v>0</v>
      </c>
      <c r="AD40" s="11">
        <v>0</v>
      </c>
      <c r="AE40" s="46"/>
      <c r="AF40" s="46"/>
      <c r="AG40" s="46"/>
      <c r="AH40" s="11">
        <v>0</v>
      </c>
      <c r="AI40" s="11">
        <v>0</v>
      </c>
      <c r="AJ40" s="11">
        <v>1</v>
      </c>
      <c r="AK40" s="46"/>
      <c r="AL40" s="46"/>
      <c r="AM40" s="46"/>
      <c r="AN40" s="11">
        <v>0</v>
      </c>
      <c r="AO40" s="11">
        <v>0</v>
      </c>
      <c r="AP40" s="11">
        <v>0</v>
      </c>
      <c r="AQ40" s="46"/>
      <c r="AR40" s="46"/>
      <c r="AS40" s="47"/>
      <c r="AW40" s="48"/>
      <c r="AX40" s="48"/>
      <c r="AY40" s="48"/>
      <c r="BC40" s="48"/>
      <c r="BD40" s="48"/>
      <c r="BE40" s="48"/>
      <c r="BI40" s="48"/>
      <c r="BJ40" s="48"/>
      <c r="BK40" s="48"/>
      <c r="BO40" s="48"/>
      <c r="BP40" s="48"/>
      <c r="BQ40" s="48"/>
      <c r="BU40" s="48"/>
      <c r="BV40" s="48"/>
      <c r="BW40" s="48"/>
      <c r="CA40" s="48"/>
      <c r="CB40" s="48"/>
      <c r="CC40" s="48"/>
      <c r="CG40" s="48"/>
      <c r="CH40" s="48"/>
      <c r="CI40" s="48"/>
      <c r="CM40" s="48"/>
      <c r="CN40" s="48"/>
      <c r="CO40" s="48"/>
      <c r="CS40" s="48"/>
      <c r="CT40" s="48"/>
      <c r="CU40" s="48"/>
      <c r="CY40" s="48"/>
      <c r="CZ40" s="48"/>
      <c r="DA40" s="48"/>
      <c r="DE40" s="48"/>
      <c r="DF40" s="48"/>
      <c r="DG40" s="48"/>
      <c r="DK40" s="48"/>
      <c r="DL40" s="48"/>
      <c r="DM40" s="48"/>
    </row>
    <row r="41" spans="1:117" s="2" customFormat="1" x14ac:dyDescent="0.2">
      <c r="A41" s="5">
        <v>20</v>
      </c>
      <c r="B41" s="15" t="s">
        <v>34</v>
      </c>
      <c r="C41" s="16" t="s">
        <v>24</v>
      </c>
      <c r="D41" s="13">
        <v>0</v>
      </c>
      <c r="E41" s="13">
        <v>0</v>
      </c>
      <c r="F41" s="13">
        <v>0</v>
      </c>
      <c r="G41" s="14">
        <v>0</v>
      </c>
      <c r="H41" s="14">
        <v>0</v>
      </c>
      <c r="I41" s="14">
        <v>0</v>
      </c>
      <c r="J41" s="14" t="s">
        <v>24</v>
      </c>
      <c r="K41" s="14" t="s">
        <v>24</v>
      </c>
      <c r="L41" s="14" t="s">
        <v>24</v>
      </c>
      <c r="M41" s="14">
        <v>0</v>
      </c>
      <c r="N41" s="14">
        <v>0</v>
      </c>
      <c r="O41" s="14">
        <v>0</v>
      </c>
      <c r="P41" s="14" t="s">
        <v>24</v>
      </c>
      <c r="Q41" s="14" t="s">
        <v>24</v>
      </c>
      <c r="R41" s="14" t="s">
        <v>24</v>
      </c>
      <c r="S41" s="14">
        <v>0</v>
      </c>
      <c r="T41" s="14">
        <v>0</v>
      </c>
      <c r="U41" s="14">
        <v>0</v>
      </c>
      <c r="V41" s="14" t="s">
        <v>24</v>
      </c>
      <c r="W41" s="14" t="s">
        <v>24</v>
      </c>
      <c r="X41" s="14" t="s">
        <v>24</v>
      </c>
      <c r="Y41" s="11"/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2"/>
    </row>
    <row r="42" spans="1:117" s="2" customFormat="1" x14ac:dyDescent="0.2">
      <c r="A42" s="5">
        <v>21</v>
      </c>
      <c r="B42" s="15" t="s">
        <v>9</v>
      </c>
      <c r="C42" s="16" t="s">
        <v>24</v>
      </c>
      <c r="D42" s="13">
        <v>543333.32999999996</v>
      </c>
      <c r="E42" s="13">
        <v>1903333.33</v>
      </c>
      <c r="F42" s="13">
        <v>1360000</v>
      </c>
      <c r="G42" s="14">
        <v>313333.33</v>
      </c>
      <c r="H42" s="14">
        <v>1673333.33</v>
      </c>
      <c r="I42" s="14">
        <v>1360000</v>
      </c>
      <c r="J42" s="14" t="s">
        <v>24</v>
      </c>
      <c r="K42" s="14" t="s">
        <v>24</v>
      </c>
      <c r="L42" s="14" t="s">
        <v>24</v>
      </c>
      <c r="M42" s="14">
        <v>0</v>
      </c>
      <c r="N42" s="14">
        <v>0</v>
      </c>
      <c r="O42" s="14">
        <v>0</v>
      </c>
      <c r="P42" s="14" t="s">
        <v>24</v>
      </c>
      <c r="Q42" s="14" t="s">
        <v>24</v>
      </c>
      <c r="R42" s="14" t="s">
        <v>24</v>
      </c>
      <c r="S42" s="14">
        <v>0</v>
      </c>
      <c r="T42" s="14">
        <v>0</v>
      </c>
      <c r="U42" s="14">
        <v>0</v>
      </c>
      <c r="V42" s="14" t="s">
        <v>24</v>
      </c>
      <c r="W42" s="14" t="s">
        <v>24</v>
      </c>
      <c r="X42" s="14" t="s">
        <v>24</v>
      </c>
      <c r="Y42" s="11"/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1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2"/>
    </row>
    <row r="43" spans="1:117" s="2" customFormat="1" x14ac:dyDescent="0.2">
      <c r="A43" s="5">
        <v>22</v>
      </c>
      <c r="B43" s="26" t="s">
        <v>60</v>
      </c>
      <c r="C43" s="26" t="s">
        <v>11</v>
      </c>
      <c r="D43" s="37">
        <v>1900000</v>
      </c>
      <c r="E43" s="37">
        <v>540000</v>
      </c>
      <c r="F43" s="37">
        <v>-1360000</v>
      </c>
      <c r="G43" s="40">
        <v>1360000</v>
      </c>
      <c r="H43" s="40">
        <v>0</v>
      </c>
      <c r="I43" s="40">
        <v>-1360000</v>
      </c>
      <c r="J43" s="29">
        <v>1</v>
      </c>
      <c r="K43" s="29"/>
      <c r="L43" s="29">
        <v>-1</v>
      </c>
      <c r="M43" s="40">
        <v>0</v>
      </c>
      <c r="N43" s="40">
        <v>0</v>
      </c>
      <c r="O43" s="40">
        <v>0</v>
      </c>
      <c r="P43" s="14" t="s">
        <v>24</v>
      </c>
      <c r="Q43" s="14" t="s">
        <v>24</v>
      </c>
      <c r="R43" s="14" t="s">
        <v>24</v>
      </c>
      <c r="S43" s="40">
        <v>0</v>
      </c>
      <c r="T43" s="40">
        <v>0</v>
      </c>
      <c r="U43" s="40">
        <v>0</v>
      </c>
      <c r="V43" s="14"/>
      <c r="W43" s="14"/>
      <c r="X43" s="14"/>
      <c r="Y43" s="45" t="s">
        <v>51</v>
      </c>
      <c r="Z43" s="46">
        <v>0</v>
      </c>
      <c r="AA43" s="46">
        <v>0</v>
      </c>
      <c r="AB43" s="11">
        <v>0</v>
      </c>
      <c r="AC43" s="11">
        <v>0</v>
      </c>
      <c r="AD43" s="11">
        <v>0</v>
      </c>
      <c r="AE43" s="46">
        <v>0</v>
      </c>
      <c r="AF43" s="46">
        <v>0</v>
      </c>
      <c r="AG43" s="46">
        <v>0</v>
      </c>
      <c r="AH43" s="11">
        <v>0</v>
      </c>
      <c r="AI43" s="11">
        <v>0</v>
      </c>
      <c r="AJ43" s="11">
        <v>1</v>
      </c>
      <c r="AK43" s="46">
        <v>0</v>
      </c>
      <c r="AL43" s="46">
        <v>0</v>
      </c>
      <c r="AM43" s="46">
        <v>0</v>
      </c>
      <c r="AN43" s="11">
        <v>0</v>
      </c>
      <c r="AO43" s="11">
        <v>0</v>
      </c>
      <c r="AP43" s="11">
        <v>0</v>
      </c>
      <c r="AQ43" s="46">
        <v>0</v>
      </c>
      <c r="AR43" s="46">
        <v>0</v>
      </c>
      <c r="AS43" s="47"/>
      <c r="AW43" s="48"/>
      <c r="AX43" s="48"/>
      <c r="AY43" s="48"/>
      <c r="BC43" s="48"/>
      <c r="BD43" s="48"/>
      <c r="BE43" s="48"/>
      <c r="BI43" s="48"/>
      <c r="BJ43" s="48"/>
      <c r="BK43" s="48"/>
      <c r="BO43" s="48"/>
      <c r="BP43" s="48"/>
      <c r="BQ43" s="48"/>
      <c r="BU43" s="48"/>
      <c r="BV43" s="48"/>
      <c r="BW43" s="48"/>
      <c r="CA43" s="48"/>
      <c r="CB43" s="48"/>
      <c r="CC43" s="48"/>
      <c r="CG43" s="48"/>
      <c r="CH43" s="48"/>
      <c r="CI43" s="48"/>
      <c r="CM43" s="48"/>
      <c r="CN43" s="48"/>
      <c r="CO43" s="48"/>
      <c r="CS43" s="48"/>
      <c r="CT43" s="48"/>
      <c r="CU43" s="48"/>
      <c r="CY43" s="48"/>
      <c r="CZ43" s="48"/>
      <c r="DA43" s="48"/>
      <c r="DE43" s="48"/>
      <c r="DF43" s="48"/>
      <c r="DG43" s="48"/>
      <c r="DK43" s="48"/>
      <c r="DL43" s="48"/>
      <c r="DM43" s="48"/>
    </row>
    <row r="44" spans="1:117" s="2" customFormat="1" ht="12.75" hidden="1" customHeight="1" x14ac:dyDescent="0.2">
      <c r="A44" s="5">
        <v>36</v>
      </c>
      <c r="B44" s="27"/>
      <c r="C44" s="27"/>
      <c r="D44" s="38"/>
      <c r="E44" s="38"/>
      <c r="F44" s="38"/>
      <c r="G44" s="41"/>
      <c r="H44" s="41"/>
      <c r="I44" s="41"/>
      <c r="J44" s="30"/>
      <c r="K44" s="30"/>
      <c r="L44" s="30"/>
      <c r="M44" s="41"/>
      <c r="N44" s="41"/>
      <c r="O44" s="41"/>
      <c r="P44" s="14" t="s">
        <v>24</v>
      </c>
      <c r="Q44" s="14" t="s">
        <v>24</v>
      </c>
      <c r="R44" s="14" t="s">
        <v>24</v>
      </c>
      <c r="S44" s="41"/>
      <c r="T44" s="41"/>
      <c r="U44" s="41"/>
      <c r="V44" s="14" t="s">
        <v>2</v>
      </c>
      <c r="W44" s="14" t="s">
        <v>2</v>
      </c>
      <c r="X44" s="14" t="s">
        <v>54</v>
      </c>
      <c r="Y44" s="45"/>
      <c r="Z44" s="46"/>
      <c r="AA44" s="46"/>
      <c r="AB44" s="11">
        <v>0</v>
      </c>
      <c r="AC44" s="11">
        <v>0</v>
      </c>
      <c r="AD44" s="11">
        <v>0</v>
      </c>
      <c r="AE44" s="46"/>
      <c r="AF44" s="46"/>
      <c r="AG44" s="46"/>
      <c r="AH44" s="11">
        <v>0</v>
      </c>
      <c r="AI44" s="11">
        <v>0</v>
      </c>
      <c r="AJ44" s="11">
        <v>1</v>
      </c>
      <c r="AK44" s="46"/>
      <c r="AL44" s="46"/>
      <c r="AM44" s="46"/>
      <c r="AN44" s="11">
        <v>0</v>
      </c>
      <c r="AO44" s="11">
        <v>0</v>
      </c>
      <c r="AP44" s="11">
        <v>0</v>
      </c>
      <c r="AQ44" s="46"/>
      <c r="AR44" s="46"/>
      <c r="AS44" s="47"/>
      <c r="AW44" s="48"/>
      <c r="AX44" s="48"/>
      <c r="AY44" s="48"/>
      <c r="BC44" s="48"/>
      <c r="BD44" s="48"/>
      <c r="BE44" s="48"/>
      <c r="BI44" s="48"/>
      <c r="BJ44" s="48"/>
      <c r="BK44" s="48"/>
      <c r="BO44" s="48"/>
      <c r="BP44" s="48"/>
      <c r="BQ44" s="48"/>
      <c r="BU44" s="48"/>
      <c r="BV44" s="48"/>
      <c r="BW44" s="48"/>
      <c r="CA44" s="48"/>
      <c r="CB44" s="48"/>
      <c r="CC44" s="48"/>
      <c r="CG44" s="48"/>
      <c r="CH44" s="48"/>
      <c r="CI44" s="48"/>
      <c r="CM44" s="48"/>
      <c r="CN44" s="48"/>
      <c r="CO44" s="48"/>
      <c r="CS44" s="48"/>
      <c r="CT44" s="48"/>
      <c r="CU44" s="48"/>
      <c r="CY44" s="48"/>
      <c r="CZ44" s="48"/>
      <c r="DA44" s="48"/>
      <c r="DE44" s="48"/>
      <c r="DF44" s="48"/>
      <c r="DG44" s="48"/>
      <c r="DK44" s="48"/>
      <c r="DL44" s="48"/>
      <c r="DM44" s="48"/>
    </row>
    <row r="45" spans="1:117" s="2" customFormat="1" ht="129" customHeight="1" x14ac:dyDescent="0.2">
      <c r="A45" s="5">
        <v>23</v>
      </c>
      <c r="B45" s="28"/>
      <c r="C45" s="28"/>
      <c r="D45" s="39"/>
      <c r="E45" s="39"/>
      <c r="F45" s="39"/>
      <c r="G45" s="42"/>
      <c r="H45" s="42"/>
      <c r="I45" s="42"/>
      <c r="J45" s="31"/>
      <c r="K45" s="31"/>
      <c r="L45" s="31"/>
      <c r="M45" s="42"/>
      <c r="N45" s="42"/>
      <c r="O45" s="42"/>
      <c r="P45" s="14"/>
      <c r="Q45" s="14"/>
      <c r="R45" s="14"/>
      <c r="S45" s="42"/>
      <c r="T45" s="42"/>
      <c r="U45" s="42"/>
      <c r="V45" s="14"/>
      <c r="W45" s="14"/>
      <c r="X45" s="14"/>
      <c r="Y45" s="45"/>
      <c r="Z45" s="46"/>
      <c r="AA45" s="46"/>
      <c r="AB45" s="11">
        <v>0</v>
      </c>
      <c r="AC45" s="11">
        <v>0</v>
      </c>
      <c r="AD45" s="11">
        <v>0</v>
      </c>
      <c r="AE45" s="46"/>
      <c r="AF45" s="46"/>
      <c r="AG45" s="46"/>
      <c r="AH45" s="11">
        <v>0</v>
      </c>
      <c r="AI45" s="11">
        <v>0</v>
      </c>
      <c r="AJ45" s="11">
        <v>1</v>
      </c>
      <c r="AK45" s="46"/>
      <c r="AL45" s="46"/>
      <c r="AM45" s="46"/>
      <c r="AN45" s="11">
        <v>0</v>
      </c>
      <c r="AO45" s="11">
        <v>0</v>
      </c>
      <c r="AP45" s="11">
        <v>0</v>
      </c>
      <c r="AQ45" s="46"/>
      <c r="AR45" s="46"/>
      <c r="AS45" s="47"/>
      <c r="AW45" s="48"/>
      <c r="AX45" s="48"/>
      <c r="AY45" s="48"/>
      <c r="BC45" s="48"/>
      <c r="BD45" s="48"/>
      <c r="BE45" s="48"/>
      <c r="BI45" s="48"/>
      <c r="BJ45" s="48"/>
      <c r="BK45" s="48"/>
      <c r="BO45" s="48"/>
      <c r="BP45" s="48"/>
      <c r="BQ45" s="48"/>
      <c r="BU45" s="48"/>
      <c r="BV45" s="48"/>
      <c r="BW45" s="48"/>
      <c r="CA45" s="48"/>
      <c r="CB45" s="48"/>
      <c r="CC45" s="48"/>
      <c r="CG45" s="48"/>
      <c r="CH45" s="48"/>
      <c r="CI45" s="48"/>
      <c r="CM45" s="48"/>
      <c r="CN45" s="48"/>
      <c r="CO45" s="48"/>
      <c r="CS45" s="48"/>
      <c r="CT45" s="48"/>
      <c r="CU45" s="48"/>
      <c r="CY45" s="48"/>
      <c r="CZ45" s="48"/>
      <c r="DA45" s="48"/>
      <c r="DE45" s="48"/>
      <c r="DF45" s="48"/>
      <c r="DG45" s="48"/>
      <c r="DK45" s="48"/>
      <c r="DL45" s="48"/>
      <c r="DM45" s="48"/>
    </row>
    <row r="46" spans="1:117" s="2" customFormat="1" x14ac:dyDescent="0.2">
      <c r="A46" s="5">
        <v>24</v>
      </c>
      <c r="B46" s="15" t="s">
        <v>9</v>
      </c>
      <c r="C46" s="16" t="s">
        <v>24</v>
      </c>
      <c r="D46" s="13">
        <v>1900000</v>
      </c>
      <c r="E46" s="13">
        <v>540000</v>
      </c>
      <c r="F46" s="13">
        <v>-1360000</v>
      </c>
      <c r="G46" s="14">
        <v>1360000</v>
      </c>
      <c r="H46" s="14">
        <v>0</v>
      </c>
      <c r="I46" s="14">
        <v>-1360000</v>
      </c>
      <c r="J46" s="14" t="s">
        <v>24</v>
      </c>
      <c r="K46" s="14" t="s">
        <v>24</v>
      </c>
      <c r="L46" s="14" t="s">
        <v>24</v>
      </c>
      <c r="M46" s="14">
        <v>0</v>
      </c>
      <c r="N46" s="14">
        <v>0</v>
      </c>
      <c r="O46" s="14">
        <v>0</v>
      </c>
      <c r="P46" s="14" t="s">
        <v>24</v>
      </c>
      <c r="Q46" s="14" t="s">
        <v>24</v>
      </c>
      <c r="R46" s="14" t="s">
        <v>24</v>
      </c>
      <c r="S46" s="14">
        <v>0</v>
      </c>
      <c r="T46" s="14">
        <v>0</v>
      </c>
      <c r="U46" s="14">
        <v>0</v>
      </c>
      <c r="V46" s="14" t="s">
        <v>24</v>
      </c>
      <c r="W46" s="14" t="s">
        <v>24</v>
      </c>
      <c r="X46" s="14" t="s">
        <v>24</v>
      </c>
      <c r="Y46" s="11"/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1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2"/>
    </row>
    <row r="47" spans="1:117" s="2" customFormat="1" ht="140.25" x14ac:dyDescent="0.2">
      <c r="A47" s="22">
        <v>25</v>
      </c>
      <c r="B47" s="17" t="s">
        <v>17</v>
      </c>
      <c r="C47" s="17" t="s">
        <v>24</v>
      </c>
      <c r="D47" s="18">
        <v>74842438.640000001</v>
      </c>
      <c r="E47" s="18">
        <v>74767438.640000001</v>
      </c>
      <c r="F47" s="18">
        <v>-75000</v>
      </c>
      <c r="G47" s="19">
        <v>18309291.68</v>
      </c>
      <c r="H47" s="19">
        <v>18234291.68</v>
      </c>
      <c r="I47" s="19">
        <v>-75000</v>
      </c>
      <c r="J47" s="19" t="s">
        <v>24</v>
      </c>
      <c r="K47" s="19" t="s">
        <v>24</v>
      </c>
      <c r="L47" s="19" t="s">
        <v>24</v>
      </c>
      <c r="M47" s="19">
        <v>22399095.829999998</v>
      </c>
      <c r="N47" s="19">
        <v>22399095.829999998</v>
      </c>
      <c r="O47" s="19">
        <v>0</v>
      </c>
      <c r="P47" s="19" t="s">
        <v>24</v>
      </c>
      <c r="Q47" s="19" t="s">
        <v>24</v>
      </c>
      <c r="R47" s="19" t="s">
        <v>24</v>
      </c>
      <c r="S47" s="19">
        <v>22399095.829999998</v>
      </c>
      <c r="T47" s="19">
        <v>22399095.829999998</v>
      </c>
      <c r="U47" s="19">
        <v>0</v>
      </c>
      <c r="V47" s="19" t="s">
        <v>24</v>
      </c>
      <c r="W47" s="19" t="s">
        <v>24</v>
      </c>
      <c r="X47" s="19" t="s">
        <v>24</v>
      </c>
      <c r="Y47" s="20"/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1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12"/>
    </row>
    <row r="48" spans="1:117" s="2" customFormat="1" x14ac:dyDescent="0.2">
      <c r="A48" s="22">
        <v>26</v>
      </c>
      <c r="B48" s="17" t="s">
        <v>34</v>
      </c>
      <c r="C48" s="17" t="s">
        <v>24</v>
      </c>
      <c r="D48" s="18">
        <v>0</v>
      </c>
      <c r="E48" s="18">
        <v>0</v>
      </c>
      <c r="F48" s="18">
        <v>0</v>
      </c>
      <c r="G48" s="19">
        <v>0</v>
      </c>
      <c r="H48" s="19">
        <v>0</v>
      </c>
      <c r="I48" s="19">
        <v>0</v>
      </c>
      <c r="J48" s="19" t="s">
        <v>24</v>
      </c>
      <c r="K48" s="19" t="s">
        <v>24</v>
      </c>
      <c r="L48" s="19" t="s">
        <v>24</v>
      </c>
      <c r="M48" s="19">
        <v>0</v>
      </c>
      <c r="N48" s="19">
        <v>0</v>
      </c>
      <c r="O48" s="19">
        <v>0</v>
      </c>
      <c r="P48" s="19" t="s">
        <v>24</v>
      </c>
      <c r="Q48" s="19" t="s">
        <v>24</v>
      </c>
      <c r="R48" s="19" t="s">
        <v>24</v>
      </c>
      <c r="S48" s="19">
        <v>0</v>
      </c>
      <c r="T48" s="19">
        <v>0</v>
      </c>
      <c r="U48" s="19">
        <v>0</v>
      </c>
      <c r="V48" s="19" t="s">
        <v>24</v>
      </c>
      <c r="W48" s="19" t="s">
        <v>24</v>
      </c>
      <c r="X48" s="19" t="s">
        <v>24</v>
      </c>
      <c r="Y48" s="20"/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12"/>
    </row>
    <row r="49" spans="1:117" s="2" customFormat="1" x14ac:dyDescent="0.2">
      <c r="A49" s="22">
        <v>27</v>
      </c>
      <c r="B49" s="17" t="s">
        <v>9</v>
      </c>
      <c r="C49" s="17" t="s">
        <v>24</v>
      </c>
      <c r="D49" s="18">
        <v>74842438.640000001</v>
      </c>
      <c r="E49" s="18">
        <v>74767438.640000001</v>
      </c>
      <c r="F49" s="18">
        <v>-75000</v>
      </c>
      <c r="G49" s="19">
        <v>18309291.68</v>
      </c>
      <c r="H49" s="19">
        <v>18234291.68</v>
      </c>
      <c r="I49" s="19">
        <v>-75000</v>
      </c>
      <c r="J49" s="19" t="s">
        <v>24</v>
      </c>
      <c r="K49" s="19" t="s">
        <v>24</v>
      </c>
      <c r="L49" s="19" t="s">
        <v>24</v>
      </c>
      <c r="M49" s="19">
        <v>22399095.829999998</v>
      </c>
      <c r="N49" s="19">
        <v>22399095.829999998</v>
      </c>
      <c r="O49" s="19">
        <v>0</v>
      </c>
      <c r="P49" s="19" t="s">
        <v>24</v>
      </c>
      <c r="Q49" s="19" t="s">
        <v>24</v>
      </c>
      <c r="R49" s="19" t="s">
        <v>24</v>
      </c>
      <c r="S49" s="19">
        <v>22399095.829999998</v>
      </c>
      <c r="T49" s="19">
        <v>22399095.829999998</v>
      </c>
      <c r="U49" s="19">
        <v>0</v>
      </c>
      <c r="V49" s="19" t="s">
        <v>24</v>
      </c>
      <c r="W49" s="19" t="s">
        <v>24</v>
      </c>
      <c r="X49" s="19" t="s">
        <v>24</v>
      </c>
      <c r="Y49" s="20"/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1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12"/>
    </row>
    <row r="50" spans="1:117" s="2" customFormat="1" ht="69.75" customHeight="1" x14ac:dyDescent="0.2">
      <c r="A50" s="5">
        <v>28</v>
      </c>
      <c r="B50" s="26" t="s">
        <v>27</v>
      </c>
      <c r="C50" s="16"/>
      <c r="D50" s="37">
        <v>74531432.140000001</v>
      </c>
      <c r="E50" s="37">
        <v>74456432.140000001</v>
      </c>
      <c r="F50" s="37">
        <v>-75000</v>
      </c>
      <c r="G50" s="40">
        <v>18254687.68</v>
      </c>
      <c r="H50" s="40">
        <v>18179687.68</v>
      </c>
      <c r="I50" s="40">
        <v>-75000</v>
      </c>
      <c r="J50" s="14"/>
      <c r="K50" s="14"/>
      <c r="L50" s="14"/>
      <c r="M50" s="40">
        <v>22355795.829999998</v>
      </c>
      <c r="N50" s="40">
        <v>22355795.829999998</v>
      </c>
      <c r="O50" s="40">
        <v>0</v>
      </c>
      <c r="P50" s="14"/>
      <c r="Q50" s="14"/>
      <c r="R50" s="14"/>
      <c r="S50" s="40">
        <v>22355795.829999998</v>
      </c>
      <c r="T50" s="40">
        <v>22355795.829999998</v>
      </c>
      <c r="U50" s="40">
        <v>0</v>
      </c>
      <c r="V50" s="14"/>
      <c r="W50" s="14"/>
      <c r="X50" s="14"/>
      <c r="Y50" s="45" t="s">
        <v>40</v>
      </c>
      <c r="Z50" s="46">
        <v>0</v>
      </c>
      <c r="AA50" s="46">
        <v>0</v>
      </c>
      <c r="AB50" s="11">
        <v>0</v>
      </c>
      <c r="AC50" s="11">
        <v>0</v>
      </c>
      <c r="AD50" s="11">
        <v>0</v>
      </c>
      <c r="AE50" s="46">
        <v>0</v>
      </c>
      <c r="AF50" s="46">
        <v>0</v>
      </c>
      <c r="AG50" s="46">
        <v>0</v>
      </c>
      <c r="AH50" s="11">
        <v>0</v>
      </c>
      <c r="AI50" s="11">
        <v>0</v>
      </c>
      <c r="AJ50" s="11">
        <v>1</v>
      </c>
      <c r="AK50" s="46">
        <v>0</v>
      </c>
      <c r="AL50" s="46">
        <v>0</v>
      </c>
      <c r="AM50" s="46">
        <v>0</v>
      </c>
      <c r="AN50" s="11">
        <v>0</v>
      </c>
      <c r="AO50" s="11">
        <v>0</v>
      </c>
      <c r="AP50" s="11">
        <v>0</v>
      </c>
      <c r="AQ50" s="46">
        <v>0</v>
      </c>
      <c r="AR50" s="46">
        <v>0</v>
      </c>
      <c r="AS50" s="47"/>
      <c r="AW50" s="48"/>
      <c r="AX50" s="48"/>
      <c r="AY50" s="48"/>
      <c r="BC50" s="48"/>
      <c r="BD50" s="48"/>
      <c r="BE50" s="48"/>
      <c r="BI50" s="48"/>
      <c r="BJ50" s="48"/>
      <c r="BK50" s="48"/>
      <c r="BO50" s="48"/>
      <c r="BP50" s="48"/>
      <c r="BQ50" s="48"/>
      <c r="BU50" s="48"/>
      <c r="BV50" s="48"/>
      <c r="BW50" s="48"/>
      <c r="CA50" s="48"/>
      <c r="CB50" s="48"/>
      <c r="CC50" s="48"/>
      <c r="CG50" s="48"/>
      <c r="CH50" s="48"/>
      <c r="CI50" s="48"/>
      <c r="CM50" s="48"/>
      <c r="CN50" s="48"/>
      <c r="CO50" s="48"/>
      <c r="CS50" s="48"/>
      <c r="CT50" s="48"/>
      <c r="CU50" s="48"/>
      <c r="CY50" s="48"/>
      <c r="CZ50" s="48"/>
      <c r="DA50" s="48"/>
      <c r="DE50" s="48"/>
      <c r="DF50" s="48"/>
      <c r="DG50" s="48"/>
      <c r="DK50" s="48"/>
      <c r="DL50" s="48"/>
      <c r="DM50" s="48"/>
    </row>
    <row r="51" spans="1:117" s="2" customFormat="1" ht="242.25" hidden="1" x14ac:dyDescent="0.2">
      <c r="A51" s="5">
        <v>43</v>
      </c>
      <c r="B51" s="28"/>
      <c r="C51" s="16" t="s">
        <v>57</v>
      </c>
      <c r="D51" s="39"/>
      <c r="E51" s="39"/>
      <c r="F51" s="39"/>
      <c r="G51" s="42"/>
      <c r="H51" s="42"/>
      <c r="I51" s="42"/>
      <c r="J51" s="14" t="s">
        <v>53</v>
      </c>
      <c r="K51" s="14" t="s">
        <v>53</v>
      </c>
      <c r="L51" s="14" t="s">
        <v>54</v>
      </c>
      <c r="M51" s="42"/>
      <c r="N51" s="42"/>
      <c r="O51" s="42"/>
      <c r="P51" s="14" t="s">
        <v>54</v>
      </c>
      <c r="Q51" s="14" t="s">
        <v>54</v>
      </c>
      <c r="R51" s="14" t="s">
        <v>54</v>
      </c>
      <c r="S51" s="42"/>
      <c r="T51" s="42"/>
      <c r="U51" s="42"/>
      <c r="V51" s="14" t="s">
        <v>56</v>
      </c>
      <c r="W51" s="14" t="s">
        <v>56</v>
      </c>
      <c r="X51" s="14" t="s">
        <v>54</v>
      </c>
      <c r="Y51" s="45"/>
      <c r="Z51" s="46"/>
      <c r="AA51" s="46"/>
      <c r="AB51" s="11">
        <v>0</v>
      </c>
      <c r="AC51" s="11">
        <v>0</v>
      </c>
      <c r="AD51" s="11">
        <v>0</v>
      </c>
      <c r="AE51" s="46"/>
      <c r="AF51" s="46"/>
      <c r="AG51" s="46"/>
      <c r="AH51" s="11">
        <v>0</v>
      </c>
      <c r="AI51" s="11">
        <v>0</v>
      </c>
      <c r="AJ51" s="11">
        <v>1</v>
      </c>
      <c r="AK51" s="46"/>
      <c r="AL51" s="46"/>
      <c r="AM51" s="46"/>
      <c r="AN51" s="11">
        <v>0</v>
      </c>
      <c r="AO51" s="11">
        <v>0</v>
      </c>
      <c r="AP51" s="11">
        <v>0</v>
      </c>
      <c r="AQ51" s="46"/>
      <c r="AR51" s="46"/>
      <c r="AS51" s="47"/>
      <c r="AW51" s="48"/>
      <c r="AX51" s="48"/>
      <c r="AY51" s="48"/>
      <c r="BC51" s="48"/>
      <c r="BD51" s="48"/>
      <c r="BE51" s="48"/>
      <c r="BI51" s="48"/>
      <c r="BJ51" s="48"/>
      <c r="BK51" s="48"/>
      <c r="BO51" s="48"/>
      <c r="BP51" s="48"/>
      <c r="BQ51" s="48"/>
      <c r="BU51" s="48"/>
      <c r="BV51" s="48"/>
      <c r="BW51" s="48"/>
      <c r="CA51" s="48"/>
      <c r="CB51" s="48"/>
      <c r="CC51" s="48"/>
      <c r="CG51" s="48"/>
      <c r="CH51" s="48"/>
      <c r="CI51" s="48"/>
      <c r="CM51" s="48"/>
      <c r="CN51" s="48"/>
      <c r="CO51" s="48"/>
      <c r="CS51" s="48"/>
      <c r="CT51" s="48"/>
      <c r="CU51" s="48"/>
      <c r="CY51" s="48"/>
      <c r="CZ51" s="48"/>
      <c r="DA51" s="48"/>
      <c r="DE51" s="48"/>
      <c r="DF51" s="48"/>
      <c r="DG51" s="48"/>
      <c r="DK51" s="48"/>
      <c r="DL51" s="48"/>
      <c r="DM51" s="48"/>
    </row>
    <row r="52" spans="1:117" s="2" customFormat="1" x14ac:dyDescent="0.2">
      <c r="A52" s="5">
        <v>29</v>
      </c>
      <c r="B52" s="15" t="s">
        <v>9</v>
      </c>
      <c r="C52" s="16" t="s">
        <v>24</v>
      </c>
      <c r="D52" s="13">
        <v>74531432.140000001</v>
      </c>
      <c r="E52" s="13">
        <v>74456432.140000001</v>
      </c>
      <c r="F52" s="13">
        <v>-75000</v>
      </c>
      <c r="G52" s="14">
        <v>18254687.68</v>
      </c>
      <c r="H52" s="14">
        <v>18179687.68</v>
      </c>
      <c r="I52" s="14">
        <v>-75000</v>
      </c>
      <c r="J52" s="14" t="s">
        <v>24</v>
      </c>
      <c r="K52" s="14" t="s">
        <v>24</v>
      </c>
      <c r="L52" s="14" t="s">
        <v>24</v>
      </c>
      <c r="M52" s="14">
        <v>22355795.829999998</v>
      </c>
      <c r="N52" s="14">
        <v>22355795.829999998</v>
      </c>
      <c r="O52" s="14">
        <v>0</v>
      </c>
      <c r="P52" s="14" t="s">
        <v>24</v>
      </c>
      <c r="Q52" s="14" t="s">
        <v>24</v>
      </c>
      <c r="R52" s="14" t="s">
        <v>24</v>
      </c>
      <c r="S52" s="14">
        <v>22355795.829999998</v>
      </c>
      <c r="T52" s="14">
        <v>22355795.829999998</v>
      </c>
      <c r="U52" s="14">
        <v>0</v>
      </c>
      <c r="V52" s="14" t="s">
        <v>24</v>
      </c>
      <c r="W52" s="14" t="s">
        <v>24</v>
      </c>
      <c r="X52" s="14" t="s">
        <v>24</v>
      </c>
      <c r="Y52" s="11"/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1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2"/>
    </row>
    <row r="53" spans="1:117" s="2" customFormat="1" ht="140.25" x14ac:dyDescent="0.2">
      <c r="A53" s="22">
        <v>30</v>
      </c>
      <c r="B53" s="17" t="s">
        <v>3</v>
      </c>
      <c r="C53" s="17" t="s">
        <v>24</v>
      </c>
      <c r="D53" s="18">
        <v>1142251.5</v>
      </c>
      <c r="E53" s="18">
        <v>1070625.47</v>
      </c>
      <c r="F53" s="18">
        <v>-71626.03</v>
      </c>
      <c r="G53" s="19">
        <v>107266.5</v>
      </c>
      <c r="H53" s="19">
        <v>35640.47</v>
      </c>
      <c r="I53" s="19">
        <v>-71626.03</v>
      </c>
      <c r="J53" s="19" t="s">
        <v>24</v>
      </c>
      <c r="K53" s="19" t="s">
        <v>24</v>
      </c>
      <c r="L53" s="19" t="s">
        <v>24</v>
      </c>
      <c r="M53" s="19">
        <v>309915</v>
      </c>
      <c r="N53" s="19">
        <v>309915</v>
      </c>
      <c r="O53" s="19">
        <v>0</v>
      </c>
      <c r="P53" s="19" t="s">
        <v>24</v>
      </c>
      <c r="Q53" s="19" t="s">
        <v>24</v>
      </c>
      <c r="R53" s="19" t="s">
        <v>24</v>
      </c>
      <c r="S53" s="19">
        <v>312830</v>
      </c>
      <c r="T53" s="19">
        <v>312830</v>
      </c>
      <c r="U53" s="19">
        <v>0</v>
      </c>
      <c r="V53" s="19" t="s">
        <v>24</v>
      </c>
      <c r="W53" s="19" t="s">
        <v>24</v>
      </c>
      <c r="X53" s="19" t="s">
        <v>24</v>
      </c>
      <c r="Y53" s="20"/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1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12"/>
    </row>
    <row r="54" spans="1:117" s="2" customFormat="1" x14ac:dyDescent="0.2">
      <c r="A54" s="22">
        <v>31</v>
      </c>
      <c r="B54" s="17" t="s">
        <v>34</v>
      </c>
      <c r="C54" s="17" t="s">
        <v>24</v>
      </c>
      <c r="D54" s="18">
        <v>0</v>
      </c>
      <c r="E54" s="18">
        <v>0</v>
      </c>
      <c r="F54" s="18">
        <v>0</v>
      </c>
      <c r="G54" s="19">
        <v>0</v>
      </c>
      <c r="H54" s="19">
        <v>0</v>
      </c>
      <c r="I54" s="19">
        <v>0</v>
      </c>
      <c r="J54" s="19" t="s">
        <v>24</v>
      </c>
      <c r="K54" s="19" t="s">
        <v>24</v>
      </c>
      <c r="L54" s="19" t="s">
        <v>24</v>
      </c>
      <c r="M54" s="19">
        <v>0</v>
      </c>
      <c r="N54" s="19">
        <v>0</v>
      </c>
      <c r="O54" s="19">
        <v>0</v>
      </c>
      <c r="P54" s="19" t="s">
        <v>24</v>
      </c>
      <c r="Q54" s="19" t="s">
        <v>24</v>
      </c>
      <c r="R54" s="19" t="s">
        <v>24</v>
      </c>
      <c r="S54" s="19">
        <v>0</v>
      </c>
      <c r="T54" s="19">
        <v>0</v>
      </c>
      <c r="U54" s="19">
        <v>0</v>
      </c>
      <c r="V54" s="19" t="s">
        <v>24</v>
      </c>
      <c r="W54" s="19" t="s">
        <v>24</v>
      </c>
      <c r="X54" s="19" t="s">
        <v>24</v>
      </c>
      <c r="Y54" s="20"/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12"/>
    </row>
    <row r="55" spans="1:117" s="2" customFormat="1" x14ac:dyDescent="0.2">
      <c r="A55" s="22">
        <v>32</v>
      </c>
      <c r="B55" s="17" t="s">
        <v>9</v>
      </c>
      <c r="C55" s="17" t="s">
        <v>24</v>
      </c>
      <c r="D55" s="18">
        <v>1142251.5</v>
      </c>
      <c r="E55" s="18">
        <v>1070625.47</v>
      </c>
      <c r="F55" s="18">
        <v>-71626.03</v>
      </c>
      <c r="G55" s="19">
        <v>107266.5</v>
      </c>
      <c r="H55" s="19">
        <v>35640.47</v>
      </c>
      <c r="I55" s="19">
        <v>-71626.03</v>
      </c>
      <c r="J55" s="19" t="s">
        <v>24</v>
      </c>
      <c r="K55" s="19" t="s">
        <v>24</v>
      </c>
      <c r="L55" s="19" t="s">
        <v>24</v>
      </c>
      <c r="M55" s="19">
        <v>309915</v>
      </c>
      <c r="N55" s="19">
        <v>309915</v>
      </c>
      <c r="O55" s="19">
        <v>0</v>
      </c>
      <c r="P55" s="19" t="s">
        <v>24</v>
      </c>
      <c r="Q55" s="19" t="s">
        <v>24</v>
      </c>
      <c r="R55" s="19" t="s">
        <v>24</v>
      </c>
      <c r="S55" s="19">
        <v>312830</v>
      </c>
      <c r="T55" s="19">
        <v>312830</v>
      </c>
      <c r="U55" s="19">
        <v>0</v>
      </c>
      <c r="V55" s="19" t="s">
        <v>24</v>
      </c>
      <c r="W55" s="19" t="s">
        <v>24</v>
      </c>
      <c r="X55" s="19" t="s">
        <v>24</v>
      </c>
      <c r="Y55" s="20"/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1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12"/>
    </row>
    <row r="56" spans="1:117" s="2" customFormat="1" ht="89.25" x14ac:dyDescent="0.2">
      <c r="A56" s="5">
        <v>33</v>
      </c>
      <c r="B56" s="15" t="s">
        <v>63</v>
      </c>
      <c r="C56" s="16"/>
      <c r="D56" s="13">
        <v>742251.5</v>
      </c>
      <c r="E56" s="13">
        <v>670625.47</v>
      </c>
      <c r="F56" s="13">
        <v>-71626.03</v>
      </c>
      <c r="G56" s="14">
        <v>107266.5</v>
      </c>
      <c r="H56" s="14">
        <v>35640.47</v>
      </c>
      <c r="I56" s="14">
        <v>-71626.03</v>
      </c>
      <c r="J56" s="14"/>
      <c r="K56" s="14"/>
      <c r="L56" s="14"/>
      <c r="M56" s="14">
        <v>109915</v>
      </c>
      <c r="N56" s="14">
        <v>109915</v>
      </c>
      <c r="O56" s="14">
        <v>0</v>
      </c>
      <c r="P56" s="14"/>
      <c r="Q56" s="14"/>
      <c r="R56" s="14"/>
      <c r="S56" s="14">
        <v>112830</v>
      </c>
      <c r="T56" s="14">
        <v>112830</v>
      </c>
      <c r="U56" s="14">
        <v>0</v>
      </c>
      <c r="V56" s="14"/>
      <c r="W56" s="14"/>
      <c r="X56" s="14"/>
      <c r="Y56" s="11" t="s">
        <v>48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1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2"/>
    </row>
    <row r="57" spans="1:117" s="2" customFormat="1" x14ac:dyDescent="0.2">
      <c r="A57" s="5">
        <v>34</v>
      </c>
      <c r="B57" s="15" t="s">
        <v>34</v>
      </c>
      <c r="C57" s="16" t="s">
        <v>24</v>
      </c>
      <c r="D57" s="13">
        <v>0</v>
      </c>
      <c r="E57" s="13">
        <v>0</v>
      </c>
      <c r="F57" s="13">
        <v>0</v>
      </c>
      <c r="G57" s="14">
        <v>0</v>
      </c>
      <c r="H57" s="14">
        <v>0</v>
      </c>
      <c r="I57" s="14">
        <v>0</v>
      </c>
      <c r="J57" s="14" t="s">
        <v>24</v>
      </c>
      <c r="K57" s="14" t="s">
        <v>24</v>
      </c>
      <c r="L57" s="14" t="s">
        <v>24</v>
      </c>
      <c r="M57" s="14">
        <v>0</v>
      </c>
      <c r="N57" s="14">
        <v>0</v>
      </c>
      <c r="O57" s="14">
        <v>0</v>
      </c>
      <c r="P57" s="14" t="s">
        <v>24</v>
      </c>
      <c r="Q57" s="14" t="s">
        <v>24</v>
      </c>
      <c r="R57" s="14" t="s">
        <v>24</v>
      </c>
      <c r="S57" s="14">
        <v>0</v>
      </c>
      <c r="T57" s="14">
        <v>0</v>
      </c>
      <c r="U57" s="14">
        <v>0</v>
      </c>
      <c r="V57" s="14" t="s">
        <v>24</v>
      </c>
      <c r="W57" s="14" t="s">
        <v>24</v>
      </c>
      <c r="X57" s="14" t="s">
        <v>24</v>
      </c>
      <c r="Y57" s="11"/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2"/>
    </row>
    <row r="58" spans="1:117" s="2" customFormat="1" x14ac:dyDescent="0.2">
      <c r="A58" s="5">
        <v>35</v>
      </c>
      <c r="B58" s="15" t="s">
        <v>9</v>
      </c>
      <c r="C58" s="16" t="s">
        <v>24</v>
      </c>
      <c r="D58" s="13">
        <v>742251.5</v>
      </c>
      <c r="E58" s="13">
        <v>670625.47</v>
      </c>
      <c r="F58" s="13">
        <v>-71626.03</v>
      </c>
      <c r="G58" s="14">
        <v>107266.5</v>
      </c>
      <c r="H58" s="14">
        <v>35640.47</v>
      </c>
      <c r="I58" s="14">
        <v>-71626.03</v>
      </c>
      <c r="J58" s="14" t="s">
        <v>24</v>
      </c>
      <c r="K58" s="14" t="s">
        <v>24</v>
      </c>
      <c r="L58" s="14" t="s">
        <v>24</v>
      </c>
      <c r="M58" s="14">
        <v>109915</v>
      </c>
      <c r="N58" s="14">
        <v>109915</v>
      </c>
      <c r="O58" s="14">
        <v>0</v>
      </c>
      <c r="P58" s="14" t="s">
        <v>24</v>
      </c>
      <c r="Q58" s="14" t="s">
        <v>24</v>
      </c>
      <c r="R58" s="14" t="s">
        <v>24</v>
      </c>
      <c r="S58" s="14">
        <v>112830</v>
      </c>
      <c r="T58" s="14">
        <v>112830</v>
      </c>
      <c r="U58" s="14">
        <v>0</v>
      </c>
      <c r="V58" s="14" t="s">
        <v>24</v>
      </c>
      <c r="W58" s="14" t="s">
        <v>24</v>
      </c>
      <c r="X58" s="14" t="s">
        <v>24</v>
      </c>
      <c r="Y58" s="11"/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1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2"/>
    </row>
    <row r="59" spans="1:117" ht="12.75" customHeight="1" x14ac:dyDescent="0.2">
      <c r="A59" s="4"/>
      <c r="B59" s="4"/>
      <c r="C59" s="4"/>
      <c r="D59" s="4"/>
      <c r="E59" s="4"/>
      <c r="F59" s="4"/>
    </row>
    <row r="60" spans="1:117" ht="12.75" customHeight="1" x14ac:dyDescent="0.2">
      <c r="A60" s="4"/>
      <c r="B60" s="3"/>
      <c r="C60" s="4"/>
      <c r="D60" s="4"/>
      <c r="E60" s="4"/>
      <c r="F60" s="4"/>
    </row>
    <row r="61" spans="1:117" ht="12.75" customHeight="1" x14ac:dyDescent="0.2">
      <c r="A61" s="3"/>
      <c r="B61" s="3"/>
      <c r="C61" s="4"/>
      <c r="D61" s="4"/>
      <c r="E61" s="4"/>
      <c r="F61" s="4"/>
    </row>
    <row r="62" spans="1:117" ht="12.75" customHeight="1" x14ac:dyDescent="0.2">
      <c r="A62" s="4"/>
      <c r="B62" s="4"/>
      <c r="C62" s="4"/>
      <c r="D62" s="4"/>
      <c r="E62" s="4"/>
      <c r="F62" s="4"/>
    </row>
    <row r="63" spans="1:117" ht="12.75" customHeight="1" x14ac:dyDescent="0.2">
      <c r="A63" s="4"/>
      <c r="B63" s="4"/>
      <c r="C63" s="4"/>
      <c r="D63" s="4"/>
      <c r="E63" s="4"/>
      <c r="F63" s="4"/>
    </row>
    <row r="64" spans="1:117" ht="12.75" customHeight="1" x14ac:dyDescent="0.2">
      <c r="A64" s="4"/>
      <c r="B64" s="4"/>
      <c r="C64" s="4"/>
      <c r="D64" s="4"/>
      <c r="E64" s="4"/>
      <c r="F64" s="4"/>
    </row>
    <row r="65" spans="1:6" ht="12.75" customHeight="1" x14ac:dyDescent="0.2">
      <c r="A65" s="4"/>
      <c r="B65" s="4"/>
      <c r="C65" s="4"/>
      <c r="D65" s="4"/>
      <c r="E65" s="4"/>
      <c r="F65" s="4"/>
    </row>
    <row r="66" spans="1:6" ht="12.75" customHeight="1" x14ac:dyDescent="0.2">
      <c r="A66" s="4"/>
      <c r="B66" s="4"/>
      <c r="C66" s="4"/>
      <c r="D66" s="4"/>
      <c r="E66" s="4"/>
      <c r="F66" s="4"/>
    </row>
  </sheetData>
  <mergeCells count="325">
    <mergeCell ref="DM50:DM51"/>
    <mergeCell ref="DA50:DA51"/>
    <mergeCell ref="DE50:DE51"/>
    <mergeCell ref="DF50:DF51"/>
    <mergeCell ref="DG50:DG51"/>
    <mergeCell ref="DK50:DK51"/>
    <mergeCell ref="DL50:DL51"/>
    <mergeCell ref="CI50:CI51"/>
    <mergeCell ref="CM50:CM51"/>
    <mergeCell ref="CN50:CN51"/>
    <mergeCell ref="CO50:CO51"/>
    <mergeCell ref="CS50:CS51"/>
    <mergeCell ref="CT50:CT51"/>
    <mergeCell ref="CU50:CU51"/>
    <mergeCell ref="CY50:CY51"/>
    <mergeCell ref="CZ50:CZ51"/>
    <mergeCell ref="BQ50:BQ51"/>
    <mergeCell ref="BU50:BU51"/>
    <mergeCell ref="BV50:BV51"/>
    <mergeCell ref="BW50:BW51"/>
    <mergeCell ref="CA50:CA51"/>
    <mergeCell ref="CB50:CB51"/>
    <mergeCell ref="CC50:CC51"/>
    <mergeCell ref="CG50:CG51"/>
    <mergeCell ref="CH50:CH51"/>
    <mergeCell ref="AY50:AY51"/>
    <mergeCell ref="BC50:BC51"/>
    <mergeCell ref="BD50:BD51"/>
    <mergeCell ref="BE50:BE51"/>
    <mergeCell ref="BI50:BI51"/>
    <mergeCell ref="BJ50:BJ51"/>
    <mergeCell ref="BK50:BK51"/>
    <mergeCell ref="BO50:BO51"/>
    <mergeCell ref="BP50:BP51"/>
    <mergeCell ref="AG50:AG51"/>
    <mergeCell ref="AK50:AK51"/>
    <mergeCell ref="AL50:AL51"/>
    <mergeCell ref="AM50:AM51"/>
    <mergeCell ref="AQ50:AQ51"/>
    <mergeCell ref="AR50:AR51"/>
    <mergeCell ref="AS50:AS51"/>
    <mergeCell ref="AW50:AW51"/>
    <mergeCell ref="AX50:AX51"/>
    <mergeCell ref="O50:O51"/>
    <mergeCell ref="S50:S51"/>
    <mergeCell ref="T50:T51"/>
    <mergeCell ref="U50:U51"/>
    <mergeCell ref="Y50:Y51"/>
    <mergeCell ref="Z50:Z51"/>
    <mergeCell ref="AA50:AA51"/>
    <mergeCell ref="AE50:AE51"/>
    <mergeCell ref="AF50:AF51"/>
    <mergeCell ref="B50:B51"/>
    <mergeCell ref="D50:D51"/>
    <mergeCell ref="E50:E51"/>
    <mergeCell ref="F50:F51"/>
    <mergeCell ref="G50:G51"/>
    <mergeCell ref="H50:H51"/>
    <mergeCell ref="I50:I51"/>
    <mergeCell ref="M50:M51"/>
    <mergeCell ref="N50:N51"/>
    <mergeCell ref="CY43:CY45"/>
    <mergeCell ref="CZ43:CZ45"/>
    <mergeCell ref="DA43:DA45"/>
    <mergeCell ref="DE43:DE45"/>
    <mergeCell ref="DF43:DF45"/>
    <mergeCell ref="DG43:DG45"/>
    <mergeCell ref="DK43:DK45"/>
    <mergeCell ref="DL43:DL45"/>
    <mergeCell ref="DM43:DM45"/>
    <mergeCell ref="CG43:CG45"/>
    <mergeCell ref="CH43:CH45"/>
    <mergeCell ref="CI43:CI45"/>
    <mergeCell ref="CM43:CM45"/>
    <mergeCell ref="CN43:CN45"/>
    <mergeCell ref="CO43:CO45"/>
    <mergeCell ref="CS43:CS45"/>
    <mergeCell ref="CT43:CT45"/>
    <mergeCell ref="CU43:CU45"/>
    <mergeCell ref="BO43:BO45"/>
    <mergeCell ref="BP43:BP45"/>
    <mergeCell ref="BQ43:BQ45"/>
    <mergeCell ref="BU43:BU45"/>
    <mergeCell ref="BV43:BV45"/>
    <mergeCell ref="BW43:BW45"/>
    <mergeCell ref="CA43:CA45"/>
    <mergeCell ref="CB43:CB45"/>
    <mergeCell ref="CC43:CC45"/>
    <mergeCell ref="AW43:AW45"/>
    <mergeCell ref="AX43:AX45"/>
    <mergeCell ref="AY43:AY45"/>
    <mergeCell ref="BC43:BC45"/>
    <mergeCell ref="BD43:BD45"/>
    <mergeCell ref="BE43:BE45"/>
    <mergeCell ref="BI43:BI45"/>
    <mergeCell ref="BJ43:BJ45"/>
    <mergeCell ref="BK43:BK45"/>
    <mergeCell ref="AE43:AE45"/>
    <mergeCell ref="AF43:AF45"/>
    <mergeCell ref="AG43:AG45"/>
    <mergeCell ref="AK43:AK45"/>
    <mergeCell ref="AL43:AL45"/>
    <mergeCell ref="AM43:AM45"/>
    <mergeCell ref="AQ43:AQ45"/>
    <mergeCell ref="AR43:AR45"/>
    <mergeCell ref="AS43:AS45"/>
    <mergeCell ref="CZ39:CZ40"/>
    <mergeCell ref="DA39:DA40"/>
    <mergeCell ref="DE39:DE40"/>
    <mergeCell ref="DF39:DF40"/>
    <mergeCell ref="DG39:DG40"/>
    <mergeCell ref="DK39:DK40"/>
    <mergeCell ref="DL39:DL40"/>
    <mergeCell ref="DM39:DM40"/>
    <mergeCell ref="B43:B45"/>
    <mergeCell ref="D43:D45"/>
    <mergeCell ref="E43:E45"/>
    <mergeCell ref="F43:F45"/>
    <mergeCell ref="G43:G45"/>
    <mergeCell ref="H43:H45"/>
    <mergeCell ref="I43:I45"/>
    <mergeCell ref="M43:M45"/>
    <mergeCell ref="N43:N45"/>
    <mergeCell ref="O43:O45"/>
    <mergeCell ref="S43:S45"/>
    <mergeCell ref="T43:T45"/>
    <mergeCell ref="U43:U45"/>
    <mergeCell ref="Y43:Y45"/>
    <mergeCell ref="Z43:Z45"/>
    <mergeCell ref="AA43:AA45"/>
    <mergeCell ref="CH39:CH40"/>
    <mergeCell ref="CI39:CI40"/>
    <mergeCell ref="CM39:CM40"/>
    <mergeCell ref="CN39:CN40"/>
    <mergeCell ref="CO39:CO40"/>
    <mergeCell ref="CS39:CS40"/>
    <mergeCell ref="CT39:CT40"/>
    <mergeCell ref="CU39:CU40"/>
    <mergeCell ref="CY39:CY40"/>
    <mergeCell ref="BP39:BP40"/>
    <mergeCell ref="BQ39:BQ40"/>
    <mergeCell ref="BU39:BU40"/>
    <mergeCell ref="BV39:BV40"/>
    <mergeCell ref="BW39:BW40"/>
    <mergeCell ref="CA39:CA40"/>
    <mergeCell ref="CB39:CB40"/>
    <mergeCell ref="CC39:CC40"/>
    <mergeCell ref="CG39:CG40"/>
    <mergeCell ref="AX39:AX40"/>
    <mergeCell ref="AY39:AY40"/>
    <mergeCell ref="BC39:BC40"/>
    <mergeCell ref="BD39:BD40"/>
    <mergeCell ref="BE39:BE40"/>
    <mergeCell ref="BI39:BI40"/>
    <mergeCell ref="BJ39:BJ40"/>
    <mergeCell ref="BK39:BK40"/>
    <mergeCell ref="BO39:BO40"/>
    <mergeCell ref="AF39:AF40"/>
    <mergeCell ref="AG39:AG40"/>
    <mergeCell ref="AK39:AK40"/>
    <mergeCell ref="AL39:AL40"/>
    <mergeCell ref="AM39:AM40"/>
    <mergeCell ref="AQ39:AQ40"/>
    <mergeCell ref="AR39:AR40"/>
    <mergeCell ref="AS39:AS40"/>
    <mergeCell ref="AW39:AW40"/>
    <mergeCell ref="DA22:DA26"/>
    <mergeCell ref="DE22:DE26"/>
    <mergeCell ref="DF22:DF26"/>
    <mergeCell ref="DG22:DG26"/>
    <mergeCell ref="DK22:DK26"/>
    <mergeCell ref="DL22:DL26"/>
    <mergeCell ref="DM22:DM26"/>
    <mergeCell ref="B39:B40"/>
    <mergeCell ref="D39:D40"/>
    <mergeCell ref="E39:E40"/>
    <mergeCell ref="F39:F40"/>
    <mergeCell ref="G39:G40"/>
    <mergeCell ref="H39:H40"/>
    <mergeCell ref="I39:I40"/>
    <mergeCell ref="M39:M40"/>
    <mergeCell ref="N39:N40"/>
    <mergeCell ref="O39:O40"/>
    <mergeCell ref="S39:S40"/>
    <mergeCell ref="T39:T40"/>
    <mergeCell ref="U39:U40"/>
    <mergeCell ref="Y39:Y40"/>
    <mergeCell ref="Z39:Z40"/>
    <mergeCell ref="AA39:AA40"/>
    <mergeCell ref="AE39:AE40"/>
    <mergeCell ref="CI22:CI26"/>
    <mergeCell ref="CM22:CM26"/>
    <mergeCell ref="CN22:CN26"/>
    <mergeCell ref="CO22:CO26"/>
    <mergeCell ref="CS22:CS26"/>
    <mergeCell ref="CT22:CT26"/>
    <mergeCell ref="CU22:CU26"/>
    <mergeCell ref="CY22:CY26"/>
    <mergeCell ref="CZ22:CZ26"/>
    <mergeCell ref="BQ22:BQ26"/>
    <mergeCell ref="BU22:BU26"/>
    <mergeCell ref="BV22:BV26"/>
    <mergeCell ref="BW22:BW26"/>
    <mergeCell ref="CA22:CA26"/>
    <mergeCell ref="CB22:CB26"/>
    <mergeCell ref="CC22:CC26"/>
    <mergeCell ref="CG22:CG26"/>
    <mergeCell ref="CH22:CH26"/>
    <mergeCell ref="AY22:AY26"/>
    <mergeCell ref="BC22:BC26"/>
    <mergeCell ref="BD22:BD26"/>
    <mergeCell ref="BE22:BE26"/>
    <mergeCell ref="BI22:BI26"/>
    <mergeCell ref="BJ22:BJ26"/>
    <mergeCell ref="BK22:BK26"/>
    <mergeCell ref="BO22:BO26"/>
    <mergeCell ref="BP22:BP26"/>
    <mergeCell ref="AG22:AG26"/>
    <mergeCell ref="AK22:AK26"/>
    <mergeCell ref="AL22:AL26"/>
    <mergeCell ref="AM22:AM26"/>
    <mergeCell ref="AQ22:AQ26"/>
    <mergeCell ref="AR22:AR26"/>
    <mergeCell ref="AS22:AS26"/>
    <mergeCell ref="AW22:AW26"/>
    <mergeCell ref="AX22:AX26"/>
    <mergeCell ref="DE12:DE20"/>
    <mergeCell ref="DF12:DF20"/>
    <mergeCell ref="DG12:DG20"/>
    <mergeCell ref="DK12:DK20"/>
    <mergeCell ref="DL12:DL20"/>
    <mergeCell ref="DM12:DM20"/>
    <mergeCell ref="B22:B26"/>
    <mergeCell ref="D22:D26"/>
    <mergeCell ref="E22:E26"/>
    <mergeCell ref="F22:F26"/>
    <mergeCell ref="G22:G26"/>
    <mergeCell ref="H22:H26"/>
    <mergeCell ref="I22:I26"/>
    <mergeCell ref="M22:M26"/>
    <mergeCell ref="N22:N26"/>
    <mergeCell ref="O22:O26"/>
    <mergeCell ref="S22:S26"/>
    <mergeCell ref="T22:T26"/>
    <mergeCell ref="U22:U26"/>
    <mergeCell ref="Y22:Y26"/>
    <mergeCell ref="Z22:Z26"/>
    <mergeCell ref="AA22:AA26"/>
    <mergeCell ref="AE22:AE26"/>
    <mergeCell ref="AF22:AF26"/>
    <mergeCell ref="CM12:CM20"/>
    <mergeCell ref="CN12:CN20"/>
    <mergeCell ref="CO12:CO20"/>
    <mergeCell ref="CS12:CS20"/>
    <mergeCell ref="CT12:CT20"/>
    <mergeCell ref="CU12:CU20"/>
    <mergeCell ref="CY12:CY20"/>
    <mergeCell ref="CZ12:CZ20"/>
    <mergeCell ref="DA12:DA20"/>
    <mergeCell ref="BU12:BU20"/>
    <mergeCell ref="BV12:BV20"/>
    <mergeCell ref="BW12:BW20"/>
    <mergeCell ref="CA12:CA20"/>
    <mergeCell ref="CB12:CB20"/>
    <mergeCell ref="CC12:CC20"/>
    <mergeCell ref="CG12:CG20"/>
    <mergeCell ref="CH12:CH20"/>
    <mergeCell ref="CI12:CI20"/>
    <mergeCell ref="BC12:BC20"/>
    <mergeCell ref="BD12:BD20"/>
    <mergeCell ref="BE12:BE20"/>
    <mergeCell ref="BI12:BI20"/>
    <mergeCell ref="BJ12:BJ20"/>
    <mergeCell ref="BK12:BK20"/>
    <mergeCell ref="BO12:BO20"/>
    <mergeCell ref="BP12:BP20"/>
    <mergeCell ref="BQ12:BQ20"/>
    <mergeCell ref="AK12:AK20"/>
    <mergeCell ref="AL12:AL20"/>
    <mergeCell ref="AM12:AM20"/>
    <mergeCell ref="AQ12:AQ20"/>
    <mergeCell ref="AR12:AR20"/>
    <mergeCell ref="AS12:AS20"/>
    <mergeCell ref="AW12:AW20"/>
    <mergeCell ref="AX12:AX20"/>
    <mergeCell ref="AY12:AY20"/>
    <mergeCell ref="S12:S20"/>
    <mergeCell ref="T12:T20"/>
    <mergeCell ref="U12:U20"/>
    <mergeCell ref="Y12:Y20"/>
    <mergeCell ref="Z12:Z20"/>
    <mergeCell ref="AA12:AA20"/>
    <mergeCell ref="AE12:AE20"/>
    <mergeCell ref="AF12:AF20"/>
    <mergeCell ref="AG12:AG20"/>
    <mergeCell ref="A2:X2"/>
    <mergeCell ref="A3:X3"/>
    <mergeCell ref="A4:X4"/>
    <mergeCell ref="G6:I6"/>
    <mergeCell ref="J6:L6"/>
    <mergeCell ref="G5:L5"/>
    <mergeCell ref="S5:X5"/>
    <mergeCell ref="S6:U6"/>
    <mergeCell ref="V6:X6"/>
    <mergeCell ref="M5:R5"/>
    <mergeCell ref="C43:C45"/>
    <mergeCell ref="J43:J45"/>
    <mergeCell ref="K43:K45"/>
    <mergeCell ref="L43:L45"/>
    <mergeCell ref="M6:O6"/>
    <mergeCell ref="P6:R6"/>
    <mergeCell ref="A5:A7"/>
    <mergeCell ref="B5:B7"/>
    <mergeCell ref="C5:C7"/>
    <mergeCell ref="D5:F6"/>
    <mergeCell ref="B12:B20"/>
    <mergeCell ref="D12:D20"/>
    <mergeCell ref="E12:E20"/>
    <mergeCell ref="F12:F20"/>
    <mergeCell ref="G12:G20"/>
    <mergeCell ref="H12:H20"/>
    <mergeCell ref="I12:I20"/>
    <mergeCell ref="M12:M20"/>
    <mergeCell ref="N12:N20"/>
    <mergeCell ref="O12:O20"/>
  </mergeCells>
  <pageMargins left="0.35433070866141736" right="0.35433070866141736" top="0.59055118110236227" bottom="0.59055118110236227" header="0.51181102362204722" footer="0.51181102362204722"/>
  <pageSetup paperSize="9" scale="48" orientation="landscape" horizontalDpi="300" verticalDpi="300" r:id="rId1"/>
  <headerFooter scaleWithDoc="0" alignWithMargins="0"/>
  <colBreaks count="1" manualBreakCount="1">
    <brk id="45" max="1048575" man="1"/>
  </colBreaks>
  <drawing r:id="rId2"/>
  <legacyDrawing r:id="rId3"/>
  <controls>
    <mc:AlternateContent xmlns:mc="http://schemas.openxmlformats.org/markup-compatibility/2006">
      <mc:Choice Requires="x14">
        <control shapeId="1026" r:id="rId4" name="ToggleButton1">
          <controlPr defaultSize="0" autoLine="0" r:id="rId5">
            <anchor moveWithCells="1">
              <from>
                <xdr:col>0</xdr:col>
                <xdr:colOff>28575</xdr:colOff>
                <xdr:row>1</xdr:row>
                <xdr:rowOff>47625</xdr:rowOff>
              </from>
              <to>
                <xdr:col>2</xdr:col>
                <xdr:colOff>247650</xdr:colOff>
                <xdr:row>1</xdr:row>
                <xdr:rowOff>314325</xdr:rowOff>
              </to>
            </anchor>
          </controlPr>
        </control>
      </mc:Choice>
      <mc:Fallback>
        <control shapeId="1026" r:id="rId4" name="Toggle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Илья Владимирович</dc:creator>
  <cp:lastModifiedBy>Выприцкая Ирина</cp:lastModifiedBy>
  <cp:lastPrinted>2024-07-18T03:43:06Z</cp:lastPrinted>
  <dcterms:created xsi:type="dcterms:W3CDTF">2013-10-31T10:31:40Z</dcterms:created>
  <dcterms:modified xsi:type="dcterms:W3CDTF">2024-07-18T03:52:52Z</dcterms:modified>
</cp:coreProperties>
</file>